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390" yWindow="1005" windowWidth="20730" windowHeight="11760" tabRatio="522"/>
  </bookViews>
  <sheets>
    <sheet name="Додаток2 КПК1510160" sheetId="6" r:id="rId1"/>
  </sheets>
  <definedNames>
    <definedName name="_xlnm.Print_Area" localSheetId="0">'Додаток2 КПК1510160'!$A$1:$BY$275</definedName>
  </definedNames>
  <calcPr calcId="124519"/>
</workbook>
</file>

<file path=xl/calcChain.xml><?xml version="1.0" encoding="utf-8"?>
<calcChain xmlns="http://schemas.openxmlformats.org/spreadsheetml/2006/main">
  <c r="BH243" i="6"/>
  <c r="AT243"/>
  <c r="AJ243"/>
  <c r="BH242"/>
  <c r="AT242"/>
  <c r="AJ242"/>
  <c r="BH241"/>
  <c r="AT241"/>
  <c r="AJ241"/>
  <c r="BH240"/>
  <c r="AT240"/>
  <c r="AJ240"/>
  <c r="BH239"/>
  <c r="AT239"/>
  <c r="AJ239"/>
  <c r="BH238"/>
  <c r="AT238"/>
  <c r="AJ238"/>
  <c r="BH237"/>
  <c r="AT237"/>
  <c r="AJ237"/>
  <c r="BH236"/>
  <c r="AT236"/>
  <c r="AJ236"/>
  <c r="BH235"/>
  <c r="AT235"/>
  <c r="AJ235"/>
  <c r="BH234"/>
  <c r="AT234"/>
  <c r="AJ234"/>
  <c r="BH233"/>
  <c r="AT233"/>
  <c r="AJ233"/>
  <c r="BG224"/>
  <c r="AQ224"/>
  <c r="BG223"/>
  <c r="AQ223"/>
  <c r="BG222"/>
  <c r="AQ222"/>
  <c r="BG221"/>
  <c r="AQ221"/>
  <c r="BG220"/>
  <c r="AQ220"/>
  <c r="BG219"/>
  <c r="AQ219"/>
  <c r="BG218"/>
  <c r="AQ218"/>
  <c r="BG217"/>
  <c r="AQ217"/>
  <c r="BG216"/>
  <c r="AQ216"/>
  <c r="BG215"/>
  <c r="AQ215"/>
  <c r="BG214"/>
  <c r="AQ214"/>
  <c r="BG213"/>
  <c r="AQ213"/>
  <c r="AZ190"/>
  <c r="AK190"/>
  <c r="BO182"/>
  <c r="AZ182"/>
  <c r="AK182"/>
  <c r="BD114"/>
  <c r="AJ114"/>
  <c r="BD113"/>
  <c r="AJ113"/>
  <c r="BU105"/>
  <c r="BB105"/>
  <c r="AI105"/>
  <c r="BU104"/>
  <c r="BB104"/>
  <c r="AI104"/>
  <c r="BG94"/>
  <c r="AM94"/>
  <c r="BG86"/>
  <c r="AM86"/>
  <c r="BG85"/>
  <c r="AM85"/>
  <c r="BG84"/>
  <c r="AM84"/>
  <c r="BG83"/>
  <c r="AM83"/>
  <c r="BG82"/>
  <c r="AM82"/>
  <c r="BG81"/>
  <c r="AM81"/>
  <c r="BG80"/>
  <c r="AM80"/>
  <c r="BG79"/>
  <c r="AM79"/>
  <c r="BG78"/>
  <c r="AM78"/>
  <c r="BG77"/>
  <c r="AM77"/>
  <c r="BG76"/>
  <c r="AM76"/>
  <c r="BU68"/>
  <c r="BB68"/>
  <c r="AI68"/>
  <c r="BU60"/>
  <c r="BB60"/>
  <c r="AI60"/>
  <c r="BU59"/>
  <c r="BB59"/>
  <c r="AI59"/>
  <c r="BU58"/>
  <c r="BB58"/>
  <c r="AI58"/>
  <c r="BU57"/>
  <c r="BB57"/>
  <c r="AI57"/>
  <c r="BU56"/>
  <c r="BB56"/>
  <c r="AI56"/>
  <c r="BU55"/>
  <c r="BB55"/>
  <c r="AI55"/>
  <c r="BU54"/>
  <c r="BB54"/>
  <c r="AI54"/>
  <c r="BU53"/>
  <c r="BB53"/>
  <c r="AI53"/>
  <c r="BU52"/>
  <c r="BB52"/>
  <c r="AI52"/>
  <c r="BU51"/>
  <c r="BB51"/>
  <c r="AI51"/>
  <c r="BU50"/>
  <c r="BB50"/>
  <c r="AI50"/>
  <c r="BG40"/>
  <c r="AM40"/>
  <c r="BG39"/>
  <c r="AM39"/>
  <c r="BU31"/>
  <c r="BB31"/>
  <c r="AI31"/>
  <c r="BU30"/>
  <c r="BB30"/>
  <c r="AI30"/>
</calcChain>
</file>

<file path=xl/sharedStrings.xml><?xml version="1.0" encoding="utf-8"?>
<sst xmlns="http://schemas.openxmlformats.org/spreadsheetml/2006/main" count="740" uniqueCount="268">
  <si>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</si>
  <si>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</si>
  <si>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</si>
  <si>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</si>
  <si>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</si>
  <si>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</si>
  <si>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</si>
  <si>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</si>
  <si>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</si>
  <si>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</si>
  <si>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</si>
  <si>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</si>
  <si>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</si>
  <si>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</si>
  <si>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</si>
  <si>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</si>
  <si>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</si>
  <si>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</si>
  <si>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</si>
  <si>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</si>
  <si>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</si>
  <si>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</si>
  <si>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</si>
  <si>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</si>
  <si>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</si>
  <si>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</si>
  <si>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</si>
  <si>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</si>
  <si>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</si>
  <si>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</si>
  <si>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</si>
  <si>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</si>
  <si>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</si>
  <si>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</si>
  <si>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</si>
  <si>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</si>
  <si>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</si>
  <si>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</si>
  <si>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</si>
  <si>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</si>
  <si>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</si>
  <si>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</si>
  <si>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</si>
  <si>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</si>
  <si>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</si>
  <si>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</si>
  <si>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</si>
  <si>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</si>
  <si>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</si>
  <si>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</si>
  <si>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</si>
  <si>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</si>
  <si>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</si>
  <si>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</si>
  <si>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</si>
  <si>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</si>
  <si>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</si>
  <si>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</si>
  <si>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</si>
  <si>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</si>
  <si>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</si>
  <si>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</si>
  <si>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</si>
  <si>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</si>
  <si>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</si>
  <si>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</si>
  <si>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</si>
  <si>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</si>
  <si>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</si>
  <si>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</si>
  <si>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</si>
  <si>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</si>
  <si>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</si>
  <si>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</si>
  <si>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</si>
  <si>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</si>
  <si>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</si>
  <si>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</si>
  <si>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</si>
  <si>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</si>
  <si>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</si>
  <si>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</si>
  <si>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</si>
  <si>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</si>
  <si>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</si>
  <si>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</si>
  <si>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</si>
  <si>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</si>
  <si>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</si>
  <si>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</si>
  <si>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</si>
  <si>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</si>
  <si>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</si>
  <si>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</si>
  <si>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</si>
  <si>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</si>
  <si>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</si>
  <si>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</si>
  <si>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</si>
  <si>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</si>
  <si>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</si>
  <si>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</si>
  <si>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</si>
  <si>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</si>
  <si>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</si>
  <si>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</si>
  <si>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</si>
  <si>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</si>
  <si>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</si>
  <si>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</si>
  <si>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</si>
  <si>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</si>
  <si>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</si>
  <si>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</si>
  <si>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</si>
  <si>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</si>
  <si>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</si>
  <si>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</si>
  <si>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</si>
  <si>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</si>
  <si>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</si>
  <si>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</si>
  <si>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</si>
  <si>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</si>
  <si>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</si>
  <si>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</si>
  <si>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</si>
  <si>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</si>
  <si>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</si>
  <si>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</si>
  <si>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</si>
  <si>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</si>
  <si>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</si>
  <si>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</si>
  <si>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</si>
  <si>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</si>
  <si>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</si>
  <si>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</si>
  <si>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</si>
  <si>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</si>
  <si>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</si>
  <si>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</si>
  <si>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</si>
  <si>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</si>
  <si>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</si>
  <si>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</si>
  <si>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</si>
  <si>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</si>
  <si>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</si>
  <si>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</si>
  <si>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</si>
  <si>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</si>
  <si>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</si>
  <si>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</si>
  <si>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</si>
  <si>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</si>
  <si>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</si>
  <si>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</si>
  <si>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</si>
  <si>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</si>
  <si>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</si>
  <si>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</si>
  <si>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</si>
  <si>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</si>
  <si>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</si>
  <si>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</si>
  <si>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</si>
  <si>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</si>
  <si>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</si>
  <si>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</si>
  <si>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</si>
  <si>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</si>
  <si>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</si>
  <si>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</si>
  <si>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</si>
  <si>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</si>
  <si>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</si>
  <si>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</si>
  <si>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</si>
  <si>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</si>
  <si>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</si>
  <si>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</si>
  <si>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інших енергоносіїв та інших комунальних послуг</t>
  </si>
  <si>
    <t>Інші поточні видатки</t>
  </si>
  <si>
    <t>Здійснення виконавчими органами міських (міст республіканського Автономної Республіки Крим та обласного значення) рад, районних у містах рад (у разі їх створення) наданих законодавством повноважень у відповідній сфері</t>
  </si>
  <si>
    <t>затрат</t>
  </si>
  <si>
    <t xml:space="preserve">formula=RC[-16]+RC[-8]                          </t>
  </si>
  <si>
    <t>кількість штатних одиниць</t>
  </si>
  <si>
    <t>од.</t>
  </si>
  <si>
    <t>Штатний розпис</t>
  </si>
  <si>
    <t>продукту</t>
  </si>
  <si>
    <t>кількість отриманих листів, звернень, заяв, скарг</t>
  </si>
  <si>
    <t>аналіт.дані</t>
  </si>
  <si>
    <t>кількість прийнятих нормативно-правових актів</t>
  </si>
  <si>
    <t>ефективності</t>
  </si>
  <si>
    <t>кількість прийнятих нормативно-правових актів на одного працівника</t>
  </si>
  <si>
    <t>витрати на утримання однієї штатної одиниці</t>
  </si>
  <si>
    <t>грн.</t>
  </si>
  <si>
    <t>розрахунок</t>
  </si>
  <si>
    <t>Обов’язкові виплати, у тому числі:</t>
  </si>
  <si>
    <t>посадовий оклад</t>
  </si>
  <si>
    <t>доплати</t>
  </si>
  <si>
    <t>Премії</t>
  </si>
  <si>
    <t>Матеріальна допомога, у тому числі:</t>
  </si>
  <si>
    <t>на оздоровлення при наданні щорічної відпустки</t>
  </si>
  <si>
    <t>на соціально-побутові потреби</t>
  </si>
  <si>
    <t>у тому числі оплата праці  штатних одиниць за загальним фондом, що враховані також у спеціальному фонді</t>
  </si>
  <si>
    <t>010 - Керівники</t>
  </si>
  <si>
    <t>030 - Спеціалісти</t>
  </si>
  <si>
    <t>УСЬОГО штатних одиниць</t>
  </si>
  <si>
    <t>з них штатні одиниці за загальним фондом, що враховані також у спеціальному фонді</t>
  </si>
  <si>
    <t>Окремі заходи по реалізації державних (регіональних) програм, не віднесені до заходів розвитку</t>
  </si>
  <si>
    <t>Керівництво і управління у відповідній сфері</t>
  </si>
  <si>
    <t>Забезпечення виконання наданих законодавством повноважень; _x000D_
Здійснення виконавчими органами Автономної Республіки Крим наданих законодавством повноважень у відповідній сфері; _x000D_
Забезпечення виконання наданих законодавством повноважень; _x000D_
Здійснення виконавчими органами Автономної Республіки Крим наданих законодавством повноважень у відповідній сфері</t>
  </si>
  <si>
    <t>- Конституція України, Бюджетний кодекс України, Наказ Міністерства фінансів України від 14.01.2011 №11 "Про бюджетну класифікацію", наказ Міністрества фінансів України від 17.07.2015 №648 "Про затвердження типових форм бюджетних запитів для формування місцевих бюджетів",  постанова Кабінету Міністру України від 09 березня 2016 року №268 «Про упорядкування структури та умов оплати праці працівників апарату органів виконавчої влади, органів прокуратури, судів та інших органів», наказ Міністерства фінансів України від 01 жовтня 2010 року №1147 «Про затвердження Типового переліку бюджетних програм та результативних показників їх виконанн для місцевих бюджетів галузі «Державне управління», Положення про управління капітального будівництва виконавчого комітету Нетішинської міської ради затвердженого рішенням восьмої сесії Нетішинської міської ради VІІ скликання від 25.03.2016року №8/284 ( у редакції рішення  тридцять дев'ятої сесії Нетішинської міської ради VІІ скликання від 02.03.2018 року №39/2300), Наказ Мінсетрства фінансів України від 15.06.2023р.№322 "Про затвердження Типового переліку результативних показників бюджетних програм місцевих бюджетів у галузі "Державне управління".</t>
  </si>
  <si>
    <t>Передбачені кошти дозволять забезчити виплату заробітної плати працівникам установи відповідно до чинного законодавства, оплати за спожиті ком.послуги, поточні видатки на утримання установи.</t>
  </si>
  <si>
    <t>У 2022, 2023 роках кошти по спеціальному фонду не виділяли.</t>
  </si>
  <si>
    <t>Станом на 1 січня 2023 року була Кт заборгованість в сумі 2250,00грн., Дт  заборгованість відсутня.</t>
  </si>
  <si>
    <t>(1)(5)</t>
  </si>
  <si>
    <t>Управлiння капiтального будiвництва виконавчого комiтету Нетiшинської мiської ради</t>
  </si>
  <si>
    <t>Керівник установи</t>
  </si>
  <si>
    <t>Керівник фінансової служби</t>
  </si>
  <si>
    <t>Петрук Я. Б.</t>
  </si>
  <si>
    <t>Шаповалова О. М.</t>
  </si>
  <si>
    <t>40388924</t>
  </si>
  <si>
    <t>2254600000</t>
  </si>
  <si>
    <t>(грн)</t>
  </si>
  <si>
    <t>2022 рік (звіт)</t>
  </si>
  <si>
    <t>1) кредиторська заборгованість місцевого бюджету у 2022 році:</t>
  </si>
  <si>
    <t>Дебіторська заборгованість на 01.01.2022</t>
  </si>
  <si>
    <t>2023 рік (затверджено)</t>
  </si>
  <si>
    <t>2023 рік (план)</t>
  </si>
  <si>
    <t>2023 рік</t>
  </si>
  <si>
    <t>3) дебіторська заборгованість у 2022 - 2023 роках:</t>
  </si>
  <si>
    <t>Дебіторська заборгованість на 01.01.2023</t>
  </si>
  <si>
    <t>внаслідок використання коштів спеціального фонду бюджету у 2022 році, та очікувані результати у 2023 році.</t>
  </si>
  <si>
    <t>1) надходження для виконання бюджетної програми у 2022 - 2024 роках:</t>
  </si>
  <si>
    <t>2024 рік (проект)</t>
  </si>
  <si>
    <t>1) видатки за кодами Економічної класифікації видатків бюджету у 2022 - 2024 роках:</t>
  </si>
  <si>
    <t>2) надання кредитів за кодами Класифікації кредитування бюджету у 2022 - 2024 роках:</t>
  </si>
  <si>
    <t>1) витрати за напрямами використання бюджетних коштів у 2022 - 2024 роках:</t>
  </si>
  <si>
    <t>1) результативні показники бюджетної програми у 2022 - 2024 роках:</t>
  </si>
  <si>
    <t>2024 рік</t>
  </si>
  <si>
    <t>1) місцеві/регіональні програми, які виконуються в межах бюджетної програми у 2022 - 2024 роках:</t>
  </si>
  <si>
    <t>14. Бюджетні зобов’язання у 2022 - 2024 роках:</t>
  </si>
  <si>
    <t xml:space="preserve">2) кредиторська заборгованість місцевого бюджету у 2023 - 2024 роках: </t>
  </si>
  <si>
    <t>Очікувана дебіторська заборгованость  на 01.01.2024</t>
  </si>
  <si>
    <t>4) аналіз управління бюджетними зобов'язаннями та пропозиції щодо упорядкування бюджетних зобов'язань у 2024 році.</t>
  </si>
  <si>
    <t>2025 рік (прогноз)</t>
  </si>
  <si>
    <t>2025 рік</t>
  </si>
  <si>
    <t>БЮДЖЕТНИЙ ЗАПИТ НА 2024-2026 РОКИ індивідуальний (Форма 2024-2)</t>
  </si>
  <si>
    <t>4. Мета та завдання бюджетної програми на 2024 - 2026 роки</t>
  </si>
  <si>
    <t>2) надходження для виконання бюджетної програми  у 2025 - 2026 роках:</t>
  </si>
  <si>
    <t>2026 рік (прогноз)</t>
  </si>
  <si>
    <t>3) видатки за кодами Економічної класифікації видатків бюджету у 2025 - 2026 роках:</t>
  </si>
  <si>
    <t>4) надання кредитів за кодами Класифікації кредитування бюджету у 2025 - 2026 роках:</t>
  </si>
  <si>
    <t>2) витрати за напрямами використання бюджетних коштів у 2025 - 2026 роках:</t>
  </si>
  <si>
    <t>2) результативні показники бюджетної програми у 2025 - 2026 роках:</t>
  </si>
  <si>
    <t xml:space="preserve">2026 рік </t>
  </si>
  <si>
    <t>2) місцеві/регіональні програми, які виконуються в межах бюджетної програми у 2025 - 2026 роках:</t>
  </si>
  <si>
    <t>12. Об’єкти, які виконуються в межах бюджетної програми за рахунок коштів бюджету розвитку у 2022 - 2026 роках:</t>
  </si>
  <si>
    <t>13. Аналіз результатів, досягнутих внаслідок використання коштів загального фонду бюджету у 2022 році, очікувані результати у 
2023 році, обґрунтування необхідності передбачення витрат кредитів на 2024 - 2026 роки</t>
  </si>
  <si>
    <t xml:space="preserve"> 15. Підстави та обґрунтування видатків спеціального фонду на 2024 рік та на 2025 - 2026 роки за рахунок надходжень до спеціального фонду, аналіз результатів, досягнутих </t>
  </si>
  <si>
    <t>(1)(5)(1)(0)(1)(6)(0)</t>
  </si>
  <si>
    <t>(0)(1)(6)(0)</t>
  </si>
  <si>
    <t>(0)(1)(1)(1)</t>
  </si>
  <si>
    <t>Керівництво і управління у відповідній сфері у містах (місті Києві), селищах, селах, територіальних громадах</t>
  </si>
  <si>
    <t>(1)(5)(1)</t>
  </si>
</sst>
</file>

<file path=xl/styles.xml><?xml version="1.0" encoding="utf-8"?>
<styleSheet xmlns="http://schemas.openxmlformats.org/spreadsheetml/2006/main">
  <numFmts count="1">
    <numFmt numFmtId="180" formatCode="#0.00"/>
  </numFmts>
  <fonts count="17">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7">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6" fillId="0" borderId="0" xfId="0" applyFont="1" applyAlignment="1">
      <alignment horizontal="center" vertical="top" wrapText="1"/>
    </xf>
    <xf numFmtId="0" fontId="9" fillId="0" borderId="0" xfId="0" applyFont="1" applyAlignment="1">
      <alignment horizontal="center" vertical="center" wrapText="1"/>
    </xf>
    <xf numFmtId="0" fontId="3" fillId="0" borderId="0" xfId="0" applyFont="1" applyAlignment="1">
      <alignment horizontal="left" vertical="center" wrapText="1"/>
    </xf>
    <xf numFmtId="0" fontId="5" fillId="0" borderId="0" xfId="0" applyFont="1" applyAlignment="1">
      <alignment horizontal="right" vertical="center" wrapText="1"/>
    </xf>
    <xf numFmtId="0" fontId="11" fillId="0" borderId="0" xfId="0" applyFont="1" applyAlignment="1">
      <alignment horizontal="center" vertical="center" wrapText="1"/>
    </xf>
    <xf numFmtId="0" fontId="12" fillId="0" borderId="0" xfId="0" applyFont="1" applyBorder="1" applyAlignment="1">
      <alignment horizontal="center" vertical="center"/>
    </xf>
    <xf numFmtId="0" fontId="6" fillId="0" borderId="0" xfId="0" applyFont="1" applyBorder="1" applyAlignment="1">
      <alignment horizontal="center" vertical="top"/>
    </xf>
    <xf numFmtId="0" fontId="13" fillId="0" borderId="0" xfId="0" applyFont="1" applyBorder="1" applyAlignment="1"/>
    <xf numFmtId="0" fontId="10"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5" fillId="0" borderId="0" xfId="0" applyFont="1" applyFill="1" applyBorder="1" applyAlignment="1">
      <alignment horizontal="center" vertical="center" wrapText="1"/>
    </xf>
    <xf numFmtId="0" fontId="10" fillId="0" borderId="0" xfId="0" applyFont="1" applyBorder="1" applyAlignment="1">
      <alignment horizontal="left" vertical="center" wrapText="1"/>
    </xf>
    <xf numFmtId="0" fontId="6"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5" fillId="0" borderId="0" xfId="0" applyFont="1" applyBorder="1" applyAlignment="1">
      <alignment horizontal="center" vertical="center"/>
    </xf>
    <xf numFmtId="0" fontId="5" fillId="0" borderId="0" xfId="0" applyFont="1" applyAlignment="1">
      <alignment horizontal="center" vertical="top"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15" fillId="0" borderId="7" xfId="0" applyFont="1" applyBorder="1" applyAlignment="1">
      <alignment horizontal="center" vertical="center"/>
    </xf>
    <xf numFmtId="0" fontId="3" fillId="0" borderId="0" xfId="0" applyFont="1" applyAlignment="1">
      <alignment horizontal="left" vertical="center" wrapText="1"/>
    </xf>
    <xf numFmtId="180" fontId="1" fillId="0" borderId="5" xfId="0" applyNumberFormat="1" applyFont="1" applyBorder="1" applyAlignment="1">
      <alignment horizontal="center"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6" fillId="0" borderId="0" xfId="0" applyFont="1" applyAlignment="1">
      <alignment horizontal="center" vertical="top" wrapText="1"/>
    </xf>
    <xf numFmtId="0" fontId="3" fillId="0" borderId="0" xfId="0" applyFont="1" applyAlignment="1">
      <alignment vertical="center" wrapText="1"/>
    </xf>
    <xf numFmtId="0" fontId="10"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horizontal="right" vertical="center" wrapText="1"/>
    </xf>
    <xf numFmtId="0" fontId="6" fillId="0" borderId="7" xfId="0" applyFont="1" applyBorder="1" applyAlignment="1">
      <alignment horizontal="center" vertical="top" wrapText="1"/>
    </xf>
    <xf numFmtId="0" fontId="5" fillId="0" borderId="7" xfId="0" applyFont="1" applyFill="1" applyBorder="1" applyAlignment="1">
      <alignment horizontal="center" vertical="center" wrapText="1"/>
    </xf>
    <xf numFmtId="180" fontId="4" fillId="0" borderId="1" xfId="0" applyNumberFormat="1" applyFont="1" applyBorder="1" applyAlignment="1">
      <alignment horizontal="center" vertical="center" wrapText="1"/>
    </xf>
    <xf numFmtId="180" fontId="4" fillId="0" borderId="2" xfId="0" applyNumberFormat="1" applyFont="1" applyBorder="1" applyAlignment="1">
      <alignment horizontal="center" vertical="center" wrapText="1"/>
    </xf>
    <xf numFmtId="180" fontId="4" fillId="0" borderId="3" xfId="0" applyNumberFormat="1" applyFont="1" applyBorder="1" applyAlignment="1">
      <alignment horizontal="center" vertical="center" wrapText="1"/>
    </xf>
    <xf numFmtId="180" fontId="4" fillId="0" borderId="5"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5" xfId="0" applyFont="1" applyBorder="1" applyAlignment="1">
      <alignment horizontal="left"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8" fillId="0" borderId="5" xfId="0" applyFont="1" applyBorder="1" applyAlignment="1">
      <alignment horizontal="center" vertical="center" wrapText="1"/>
    </xf>
    <xf numFmtId="0" fontId="2" fillId="0" borderId="0" xfId="0" applyFont="1" applyBorder="1" applyAlignment="1">
      <alignment horizontal="right" vertical="center" wrapText="1"/>
    </xf>
    <xf numFmtId="0" fontId="0" fillId="0" borderId="2" xfId="0" applyBorder="1"/>
    <xf numFmtId="0" fontId="0" fillId="0" borderId="3" xfId="0" applyBorder="1"/>
    <xf numFmtId="0" fontId="1" fillId="0" borderId="5" xfId="0" applyNumberFormat="1" applyFont="1" applyBorder="1" applyAlignment="1">
      <alignment horizontal="center" vertical="center" wrapText="1"/>
    </xf>
    <xf numFmtId="0" fontId="3" fillId="0" borderId="0" xfId="0" applyFont="1" applyFill="1" applyAlignment="1">
      <alignment horizontal="left" vertical="center" wrapText="1"/>
    </xf>
    <xf numFmtId="0" fontId="5" fillId="0" borderId="0" xfId="0" applyFont="1" applyAlignment="1">
      <alignment horizontal="left" vertical="center" wrapText="1"/>
    </xf>
    <xf numFmtId="0" fontId="7" fillId="0" borderId="0" xfId="0" applyFont="1" applyAlignment="1">
      <alignment horizontal="left"/>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5" xfId="0"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0" borderId="5" xfId="0" applyNumberFormat="1" applyFont="1" applyBorder="1" applyAlignment="1">
      <alignment horizontal="right" vertical="center" wrapText="1"/>
    </xf>
    <xf numFmtId="3" fontId="4"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0" fontId="4" fillId="0" borderId="5" xfId="0" applyFont="1" applyBorder="1" applyAlignment="1">
      <alignment horizontal="left" vertical="center" wrapText="1"/>
    </xf>
    <xf numFmtId="0" fontId="16" fillId="0" borderId="5" xfId="0" applyFont="1" applyBorder="1" applyAlignment="1">
      <alignment horizontal="left" vertical="center" wrapText="1"/>
    </xf>
    <xf numFmtId="1" fontId="4"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5" xfId="0" applyFont="1" applyBorder="1" applyAlignment="1">
      <alignment horizontal="left" vertical="center" wrapText="1"/>
    </xf>
    <xf numFmtId="0" fontId="2" fillId="0" borderId="0" xfId="0" quotePrefix="1" applyFont="1" applyAlignment="1">
      <alignment horizontal="left" vertical="top" wrapText="1"/>
    </xf>
    <xf numFmtId="0" fontId="0" fillId="0" borderId="0" xfId="0" applyAlignment="1">
      <alignment horizontal="left" vertical="top" wrapText="1"/>
    </xf>
    <xf numFmtId="0" fontId="11" fillId="0" borderId="6" xfId="0" quotePrefix="1" applyFont="1" applyBorder="1" applyAlignment="1">
      <alignment horizontal="left" vertical="top" wrapText="1"/>
    </xf>
    <xf numFmtId="0" fontId="0" fillId="0" borderId="6" xfId="0" applyBorder="1" applyAlignment="1">
      <alignment horizontal="left" vertical="top" wrapText="1"/>
    </xf>
    <xf numFmtId="0" fontId="3" fillId="0" borderId="0" xfId="0" quotePrefix="1" applyFont="1" applyAlignment="1">
      <alignment horizontal="left" vertical="top" wrapText="1"/>
    </xf>
    <xf numFmtId="0" fontId="14" fillId="0" borderId="6" xfId="0" quotePrefix="1" applyFont="1" applyBorder="1" applyAlignment="1">
      <alignment horizontal="left" vertical="top" wrapText="1"/>
    </xf>
    <xf numFmtId="0" fontId="12" fillId="0" borderId="6" xfId="0" quotePrefix="1" applyFont="1" applyBorder="1" applyAlignment="1">
      <alignment horizontal="left" vertical="top" wrapText="1"/>
    </xf>
    <xf numFmtId="0" fontId="10" fillId="0" borderId="6" xfId="0" quotePrefix="1" applyFont="1" applyBorder="1" applyAlignment="1">
      <alignment horizontal="center" vertical="center" wrapText="1"/>
    </xf>
    <xf numFmtId="0" fontId="10" fillId="0" borderId="6" xfId="0" quotePrefix="1" applyFont="1" applyBorder="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76"/>
  <sheetViews>
    <sheetView tabSelected="1" topLeftCell="A25" workbookViewId="0"/>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79" t="s">
        <v>115</v>
      </c>
      <c r="BO1" s="79"/>
      <c r="BP1" s="79"/>
      <c r="BQ1" s="79"/>
      <c r="BR1" s="79"/>
      <c r="BS1" s="79"/>
      <c r="BT1" s="79"/>
      <c r="BU1" s="79"/>
      <c r="BV1" s="79"/>
      <c r="BW1" s="79"/>
      <c r="BX1" s="79"/>
      <c r="BY1" s="79"/>
      <c r="BZ1" s="79"/>
    </row>
    <row r="2" spans="1:79" ht="14.25" customHeight="1">
      <c r="A2" s="32" t="s">
        <v>250</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28.5" customHeight="1">
      <c r="A4" s="11" t="s">
        <v>159</v>
      </c>
      <c r="B4" s="130" t="s">
        <v>219</v>
      </c>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8"/>
      <c r="AH4" s="35" t="s">
        <v>218</v>
      </c>
      <c r="AI4" s="35"/>
      <c r="AJ4" s="35"/>
      <c r="AK4" s="35"/>
      <c r="AL4" s="35"/>
      <c r="AM4" s="35"/>
      <c r="AN4" s="35"/>
      <c r="AO4" s="35"/>
      <c r="AP4" s="35"/>
      <c r="AQ4" s="35"/>
      <c r="AR4" s="35"/>
      <c r="AS4" s="8"/>
      <c r="AT4" s="135" t="s">
        <v>224</v>
      </c>
      <c r="AU4" s="35"/>
      <c r="AV4" s="35"/>
      <c r="AW4" s="35"/>
      <c r="AX4" s="35"/>
      <c r="AY4" s="35"/>
      <c r="AZ4" s="35"/>
      <c r="BA4" s="35"/>
      <c r="BB4" s="15"/>
      <c r="BC4" s="8"/>
      <c r="BD4" s="8"/>
      <c r="BE4" s="12"/>
      <c r="BF4" s="12"/>
      <c r="BG4" s="12"/>
      <c r="BH4" s="12"/>
      <c r="BI4" s="12"/>
      <c r="BJ4" s="12"/>
      <c r="BK4" s="12"/>
      <c r="BL4" s="12"/>
    </row>
    <row r="5" spans="1:79" ht="24" customHeight="1">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c r="BE6" s="14"/>
      <c r="BF6" s="14"/>
      <c r="BG6" s="14"/>
      <c r="BH6" s="14"/>
      <c r="BI6" s="14"/>
      <c r="BJ6" s="14"/>
      <c r="BK6" s="14"/>
      <c r="BL6" s="14"/>
    </row>
    <row r="7" spans="1:79" ht="28.5" customHeight="1">
      <c r="A7" s="11" t="s">
        <v>162</v>
      </c>
      <c r="B7" s="130" t="s">
        <v>219</v>
      </c>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8"/>
      <c r="AH7" s="35" t="s">
        <v>267</v>
      </c>
      <c r="AI7" s="35"/>
      <c r="AJ7" s="35"/>
      <c r="AK7" s="35"/>
      <c r="AL7" s="35"/>
      <c r="AM7" s="35"/>
      <c r="AN7" s="35"/>
      <c r="AO7" s="35"/>
      <c r="AP7" s="35"/>
      <c r="AQ7" s="35"/>
      <c r="AR7" s="35"/>
      <c r="AS7" s="35"/>
      <c r="AT7" s="35"/>
      <c r="AU7" s="35"/>
      <c r="AV7" s="35"/>
      <c r="AW7" s="35"/>
      <c r="AX7" s="35"/>
      <c r="AY7" s="35"/>
      <c r="AZ7" s="35"/>
      <c r="BA7" s="35"/>
      <c r="BB7" s="15"/>
      <c r="BC7" s="135" t="s">
        <v>224</v>
      </c>
      <c r="BD7" s="35"/>
      <c r="BE7" s="35"/>
      <c r="BF7" s="35"/>
      <c r="BG7" s="35"/>
      <c r="BH7" s="35"/>
      <c r="BI7" s="35"/>
      <c r="BJ7" s="35"/>
      <c r="BK7" s="15"/>
      <c r="BL7" s="12"/>
      <c r="BM7" s="16"/>
      <c r="BN7" s="16"/>
      <c r="BO7" s="16"/>
      <c r="BP7" s="15"/>
      <c r="BQ7" s="15"/>
      <c r="BR7" s="15"/>
      <c r="BS7" s="15"/>
      <c r="BT7" s="15"/>
      <c r="BU7" s="15"/>
      <c r="BV7" s="15"/>
      <c r="BW7" s="15"/>
    </row>
    <row r="8" spans="1:79" ht="24" customHeight="1">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28.5" customHeight="1">
      <c r="A10" s="11" t="s">
        <v>164</v>
      </c>
      <c r="B10" s="35" t="s">
        <v>263</v>
      </c>
      <c r="C10" s="35"/>
      <c r="D10" s="35"/>
      <c r="E10" s="35"/>
      <c r="F10" s="35"/>
      <c r="G10" s="35"/>
      <c r="H10" s="35"/>
      <c r="I10" s="35"/>
      <c r="J10" s="35"/>
      <c r="K10" s="35"/>
      <c r="L10" s="35"/>
      <c r="N10" s="35" t="s">
        <v>264</v>
      </c>
      <c r="O10" s="35"/>
      <c r="P10" s="35"/>
      <c r="Q10" s="35"/>
      <c r="R10" s="35"/>
      <c r="S10" s="35"/>
      <c r="T10" s="35"/>
      <c r="U10" s="35"/>
      <c r="V10" s="35"/>
      <c r="W10" s="35"/>
      <c r="X10" s="35"/>
      <c r="Y10" s="35"/>
      <c r="Z10" s="15"/>
      <c r="AA10" s="35" t="s">
        <v>265</v>
      </c>
      <c r="AB10" s="35"/>
      <c r="AC10" s="35"/>
      <c r="AD10" s="35"/>
      <c r="AE10" s="35"/>
      <c r="AF10" s="35"/>
      <c r="AG10" s="35"/>
      <c r="AH10" s="35"/>
      <c r="AI10" s="35"/>
      <c r="AJ10" s="15"/>
      <c r="AK10" s="136" t="s">
        <v>266</v>
      </c>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20"/>
      <c r="BL10" s="135" t="s">
        <v>225</v>
      </c>
      <c r="BM10" s="35"/>
      <c r="BN10" s="35"/>
      <c r="BO10" s="35"/>
      <c r="BP10" s="35"/>
      <c r="BQ10" s="35"/>
      <c r="BR10" s="35"/>
      <c r="BS10" s="35"/>
      <c r="BT10" s="15"/>
      <c r="BU10" s="15"/>
      <c r="BV10" s="15"/>
      <c r="BW10" s="15"/>
      <c r="BX10" s="15"/>
      <c r="BY10" s="15"/>
      <c r="BZ10" s="15"/>
      <c r="CA10" s="15"/>
    </row>
    <row r="11" spans="1:79" ht="25.5" customHeight="1">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45" t="s">
        <v>168</v>
      </c>
      <c r="AB11" s="45"/>
      <c r="AC11" s="45"/>
      <c r="AD11" s="45"/>
      <c r="AE11" s="45"/>
      <c r="AF11" s="45"/>
      <c r="AG11" s="45"/>
      <c r="AH11" s="45"/>
      <c r="AI11" s="45"/>
      <c r="AJ11" s="13"/>
      <c r="AK11" s="46" t="s">
        <v>166</v>
      </c>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19"/>
      <c r="BL11" s="33" t="s">
        <v>158</v>
      </c>
      <c r="BM11" s="33"/>
      <c r="BN11" s="33"/>
      <c r="BO11" s="33"/>
      <c r="BP11" s="33"/>
      <c r="BQ11" s="33"/>
      <c r="BR11" s="33"/>
      <c r="BS11" s="33"/>
      <c r="BT11" s="13"/>
      <c r="BU11" s="13"/>
      <c r="BV11" s="13"/>
      <c r="BW11" s="13"/>
      <c r="BX11" s="13"/>
      <c r="BY11" s="13"/>
      <c r="BZ11" s="13"/>
      <c r="CA11" s="13"/>
    </row>
    <row r="13" spans="1:79" ht="14.25" customHeight="1">
      <c r="A13" s="29" t="s">
        <v>251</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15" customHeight="1">
      <c r="A15" s="128" t="s">
        <v>212</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80" t="s">
        <v>149</v>
      </c>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row>
    <row r="18" spans="1:79" ht="60" customHeight="1">
      <c r="A18" s="128" t="s">
        <v>213</v>
      </c>
      <c r="B18" s="129"/>
      <c r="C18" s="129"/>
      <c r="D18" s="129"/>
      <c r="E18" s="129"/>
      <c r="F18" s="129"/>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90" customHeight="1">
      <c r="A21" s="128" t="s">
        <v>214</v>
      </c>
      <c r="B21" s="129"/>
      <c r="C21" s="129"/>
      <c r="D21" s="129"/>
      <c r="E21" s="129"/>
      <c r="F21" s="129"/>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c r="BK21" s="129"/>
      <c r="BL21" s="129"/>
      <c r="BM21" s="129"/>
      <c r="BN21" s="129"/>
      <c r="BO21" s="129"/>
      <c r="BP21" s="129"/>
      <c r="BQ21" s="129"/>
      <c r="BR21" s="129"/>
      <c r="BS21" s="129"/>
      <c r="BT21" s="129"/>
      <c r="BU21" s="129"/>
      <c r="BV21" s="129"/>
      <c r="BW21" s="129"/>
      <c r="BX21" s="129"/>
      <c r="BY21" s="129"/>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c r="A24" s="78" t="s">
        <v>236</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row>
    <row r="25" spans="1:79" ht="15" customHeight="1">
      <c r="A25" s="31" t="s">
        <v>226</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c r="A26" s="54" t="s">
        <v>2</v>
      </c>
      <c r="B26" s="55"/>
      <c r="C26" s="55"/>
      <c r="D26" s="56"/>
      <c r="E26" s="54" t="s">
        <v>19</v>
      </c>
      <c r="F26" s="55"/>
      <c r="G26" s="55"/>
      <c r="H26" s="55"/>
      <c r="I26" s="55"/>
      <c r="J26" s="55"/>
      <c r="K26" s="55"/>
      <c r="L26" s="55"/>
      <c r="M26" s="55"/>
      <c r="N26" s="55"/>
      <c r="O26" s="55"/>
      <c r="P26" s="55"/>
      <c r="Q26" s="55"/>
      <c r="R26" s="55"/>
      <c r="S26" s="55"/>
      <c r="T26" s="55"/>
      <c r="U26" s="27" t="s">
        <v>227</v>
      </c>
      <c r="V26" s="27"/>
      <c r="W26" s="27"/>
      <c r="X26" s="27"/>
      <c r="Y26" s="27"/>
      <c r="Z26" s="27"/>
      <c r="AA26" s="27"/>
      <c r="AB26" s="27"/>
      <c r="AC26" s="27"/>
      <c r="AD26" s="27"/>
      <c r="AE26" s="27"/>
      <c r="AF26" s="27"/>
      <c r="AG26" s="27"/>
      <c r="AH26" s="27"/>
      <c r="AI26" s="27"/>
      <c r="AJ26" s="27"/>
      <c r="AK26" s="27"/>
      <c r="AL26" s="27"/>
      <c r="AM26" s="27"/>
      <c r="AN26" s="27" t="s">
        <v>230</v>
      </c>
      <c r="AO26" s="27"/>
      <c r="AP26" s="27"/>
      <c r="AQ26" s="27"/>
      <c r="AR26" s="27"/>
      <c r="AS26" s="27"/>
      <c r="AT26" s="27"/>
      <c r="AU26" s="27"/>
      <c r="AV26" s="27"/>
      <c r="AW26" s="27"/>
      <c r="AX26" s="27"/>
      <c r="AY26" s="27"/>
      <c r="AZ26" s="27"/>
      <c r="BA26" s="27"/>
      <c r="BB26" s="27"/>
      <c r="BC26" s="27"/>
      <c r="BD26" s="27"/>
      <c r="BE26" s="27"/>
      <c r="BF26" s="27"/>
      <c r="BG26" s="27" t="s">
        <v>237</v>
      </c>
      <c r="BH26" s="27"/>
      <c r="BI26" s="27"/>
      <c r="BJ26" s="27"/>
      <c r="BK26" s="27"/>
      <c r="BL26" s="27"/>
      <c r="BM26" s="27"/>
      <c r="BN26" s="27"/>
      <c r="BO26" s="27"/>
      <c r="BP26" s="27"/>
      <c r="BQ26" s="27"/>
      <c r="BR26" s="27"/>
      <c r="BS26" s="27"/>
      <c r="BT26" s="27"/>
      <c r="BU26" s="27"/>
      <c r="BV26" s="27"/>
      <c r="BW26" s="27"/>
      <c r="BX26" s="27"/>
      <c r="BY26" s="27"/>
    </row>
    <row r="27" spans="1:79" ht="54.75" customHeight="1">
      <c r="A27" s="57"/>
      <c r="B27" s="58"/>
      <c r="C27" s="58"/>
      <c r="D27" s="59"/>
      <c r="E27" s="57"/>
      <c r="F27" s="58"/>
      <c r="G27" s="58"/>
      <c r="H27" s="58"/>
      <c r="I27" s="58"/>
      <c r="J27" s="58"/>
      <c r="K27" s="58"/>
      <c r="L27" s="58"/>
      <c r="M27" s="58"/>
      <c r="N27" s="58"/>
      <c r="O27" s="58"/>
      <c r="P27" s="58"/>
      <c r="Q27" s="58"/>
      <c r="R27" s="58"/>
      <c r="S27" s="58"/>
      <c r="T27" s="58"/>
      <c r="U27" s="36" t="s">
        <v>4</v>
      </c>
      <c r="V27" s="37"/>
      <c r="W27" s="37"/>
      <c r="X27" s="37"/>
      <c r="Y27" s="38"/>
      <c r="Z27" s="36" t="s">
        <v>3</v>
      </c>
      <c r="AA27" s="37"/>
      <c r="AB27" s="37"/>
      <c r="AC27" s="37"/>
      <c r="AD27" s="38"/>
      <c r="AE27" s="51" t="s">
        <v>116</v>
      </c>
      <c r="AF27" s="52"/>
      <c r="AG27" s="52"/>
      <c r="AH27" s="53"/>
      <c r="AI27" s="36" t="s">
        <v>5</v>
      </c>
      <c r="AJ27" s="37"/>
      <c r="AK27" s="37"/>
      <c r="AL27" s="37"/>
      <c r="AM27" s="38"/>
      <c r="AN27" s="36" t="s">
        <v>4</v>
      </c>
      <c r="AO27" s="37"/>
      <c r="AP27" s="37"/>
      <c r="AQ27" s="37"/>
      <c r="AR27" s="38"/>
      <c r="AS27" s="36" t="s">
        <v>3</v>
      </c>
      <c r="AT27" s="37"/>
      <c r="AU27" s="37"/>
      <c r="AV27" s="37"/>
      <c r="AW27" s="38"/>
      <c r="AX27" s="51" t="s">
        <v>116</v>
      </c>
      <c r="AY27" s="52"/>
      <c r="AZ27" s="52"/>
      <c r="BA27" s="53"/>
      <c r="BB27" s="36" t="s">
        <v>96</v>
      </c>
      <c r="BC27" s="37"/>
      <c r="BD27" s="37"/>
      <c r="BE27" s="37"/>
      <c r="BF27" s="38"/>
      <c r="BG27" s="36" t="s">
        <v>4</v>
      </c>
      <c r="BH27" s="37"/>
      <c r="BI27" s="37"/>
      <c r="BJ27" s="37"/>
      <c r="BK27" s="38"/>
      <c r="BL27" s="36" t="s">
        <v>3</v>
      </c>
      <c r="BM27" s="37"/>
      <c r="BN27" s="37"/>
      <c r="BO27" s="37"/>
      <c r="BP27" s="38"/>
      <c r="BQ27" s="51" t="s">
        <v>116</v>
      </c>
      <c r="BR27" s="52"/>
      <c r="BS27" s="52"/>
      <c r="BT27" s="53"/>
      <c r="BU27" s="36" t="s">
        <v>97</v>
      </c>
      <c r="BV27" s="37"/>
      <c r="BW27" s="37"/>
      <c r="BX27" s="37"/>
      <c r="BY27" s="38"/>
    </row>
    <row r="28" spans="1:79" ht="15" customHeight="1">
      <c r="A28" s="36">
        <v>1</v>
      </c>
      <c r="B28" s="37"/>
      <c r="C28" s="37"/>
      <c r="D28" s="38"/>
      <c r="E28" s="36">
        <v>2</v>
      </c>
      <c r="F28" s="37"/>
      <c r="G28" s="37"/>
      <c r="H28" s="37"/>
      <c r="I28" s="37"/>
      <c r="J28" s="37"/>
      <c r="K28" s="37"/>
      <c r="L28" s="37"/>
      <c r="M28" s="37"/>
      <c r="N28" s="37"/>
      <c r="O28" s="37"/>
      <c r="P28" s="37"/>
      <c r="Q28" s="37"/>
      <c r="R28" s="37"/>
      <c r="S28" s="37"/>
      <c r="T28" s="37"/>
      <c r="U28" s="36">
        <v>3</v>
      </c>
      <c r="V28" s="37"/>
      <c r="W28" s="37"/>
      <c r="X28" s="37"/>
      <c r="Y28" s="38"/>
      <c r="Z28" s="36">
        <v>4</v>
      </c>
      <c r="AA28" s="37"/>
      <c r="AB28" s="37"/>
      <c r="AC28" s="37"/>
      <c r="AD28" s="38"/>
      <c r="AE28" s="36">
        <v>5</v>
      </c>
      <c r="AF28" s="37"/>
      <c r="AG28" s="37"/>
      <c r="AH28" s="38"/>
      <c r="AI28" s="36">
        <v>6</v>
      </c>
      <c r="AJ28" s="37"/>
      <c r="AK28" s="37"/>
      <c r="AL28" s="37"/>
      <c r="AM28" s="38"/>
      <c r="AN28" s="36">
        <v>7</v>
      </c>
      <c r="AO28" s="37"/>
      <c r="AP28" s="37"/>
      <c r="AQ28" s="37"/>
      <c r="AR28" s="38"/>
      <c r="AS28" s="36">
        <v>8</v>
      </c>
      <c r="AT28" s="37"/>
      <c r="AU28" s="37"/>
      <c r="AV28" s="37"/>
      <c r="AW28" s="38"/>
      <c r="AX28" s="36">
        <v>9</v>
      </c>
      <c r="AY28" s="37"/>
      <c r="AZ28" s="37"/>
      <c r="BA28" s="38"/>
      <c r="BB28" s="36">
        <v>10</v>
      </c>
      <c r="BC28" s="37"/>
      <c r="BD28" s="37"/>
      <c r="BE28" s="37"/>
      <c r="BF28" s="38"/>
      <c r="BG28" s="36">
        <v>11</v>
      </c>
      <c r="BH28" s="37"/>
      <c r="BI28" s="37"/>
      <c r="BJ28" s="37"/>
      <c r="BK28" s="38"/>
      <c r="BL28" s="36">
        <v>12</v>
      </c>
      <c r="BM28" s="37"/>
      <c r="BN28" s="37"/>
      <c r="BO28" s="37"/>
      <c r="BP28" s="38"/>
      <c r="BQ28" s="36">
        <v>13</v>
      </c>
      <c r="BR28" s="37"/>
      <c r="BS28" s="37"/>
      <c r="BT28" s="38"/>
      <c r="BU28" s="36">
        <v>14</v>
      </c>
      <c r="BV28" s="37"/>
      <c r="BW28" s="37"/>
      <c r="BX28" s="37"/>
      <c r="BY28" s="38"/>
    </row>
    <row r="29" spans="1:79" ht="13.5" hidden="1" customHeight="1">
      <c r="A29" s="39" t="s">
        <v>56</v>
      </c>
      <c r="B29" s="40"/>
      <c r="C29" s="40"/>
      <c r="D29" s="41"/>
      <c r="E29" s="39" t="s">
        <v>57</v>
      </c>
      <c r="F29" s="40"/>
      <c r="G29" s="40"/>
      <c r="H29" s="40"/>
      <c r="I29" s="40"/>
      <c r="J29" s="40"/>
      <c r="K29" s="40"/>
      <c r="L29" s="40"/>
      <c r="M29" s="40"/>
      <c r="N29" s="40"/>
      <c r="O29" s="40"/>
      <c r="P29" s="40"/>
      <c r="Q29" s="40"/>
      <c r="R29" s="40"/>
      <c r="S29" s="40"/>
      <c r="T29" s="40"/>
      <c r="U29" s="81" t="s">
        <v>65</v>
      </c>
      <c r="V29" s="82"/>
      <c r="W29" s="82"/>
      <c r="X29" s="82"/>
      <c r="Y29" s="83"/>
      <c r="Z29" s="81" t="s">
        <v>66</v>
      </c>
      <c r="AA29" s="82"/>
      <c r="AB29" s="82"/>
      <c r="AC29" s="82"/>
      <c r="AD29" s="83"/>
      <c r="AE29" s="39" t="s">
        <v>91</v>
      </c>
      <c r="AF29" s="40"/>
      <c r="AG29" s="40"/>
      <c r="AH29" s="41"/>
      <c r="AI29" s="47" t="s">
        <v>170</v>
      </c>
      <c r="AJ29" s="48"/>
      <c r="AK29" s="48"/>
      <c r="AL29" s="48"/>
      <c r="AM29" s="49"/>
      <c r="AN29" s="39" t="s">
        <v>67</v>
      </c>
      <c r="AO29" s="40"/>
      <c r="AP29" s="40"/>
      <c r="AQ29" s="40"/>
      <c r="AR29" s="41"/>
      <c r="AS29" s="39" t="s">
        <v>68</v>
      </c>
      <c r="AT29" s="40"/>
      <c r="AU29" s="40"/>
      <c r="AV29" s="40"/>
      <c r="AW29" s="41"/>
      <c r="AX29" s="39" t="s">
        <v>92</v>
      </c>
      <c r="AY29" s="40"/>
      <c r="AZ29" s="40"/>
      <c r="BA29" s="41"/>
      <c r="BB29" s="47" t="s">
        <v>170</v>
      </c>
      <c r="BC29" s="48"/>
      <c r="BD29" s="48"/>
      <c r="BE29" s="48"/>
      <c r="BF29" s="49"/>
      <c r="BG29" s="39" t="s">
        <v>58</v>
      </c>
      <c r="BH29" s="40"/>
      <c r="BI29" s="40"/>
      <c r="BJ29" s="40"/>
      <c r="BK29" s="41"/>
      <c r="BL29" s="39" t="s">
        <v>59</v>
      </c>
      <c r="BM29" s="40"/>
      <c r="BN29" s="40"/>
      <c r="BO29" s="40"/>
      <c r="BP29" s="41"/>
      <c r="BQ29" s="39" t="s">
        <v>93</v>
      </c>
      <c r="BR29" s="40"/>
      <c r="BS29" s="40"/>
      <c r="BT29" s="41"/>
      <c r="BU29" s="47" t="s">
        <v>170</v>
      </c>
      <c r="BV29" s="48"/>
      <c r="BW29" s="48"/>
      <c r="BX29" s="48"/>
      <c r="BY29" s="49"/>
      <c r="CA29" t="s">
        <v>21</v>
      </c>
    </row>
    <row r="30" spans="1:79" s="98" customFormat="1" ht="12.75" customHeight="1">
      <c r="A30" s="88"/>
      <c r="B30" s="89"/>
      <c r="C30" s="89"/>
      <c r="D30" s="90"/>
      <c r="E30" s="91" t="s">
        <v>172</v>
      </c>
      <c r="F30" s="92"/>
      <c r="G30" s="92"/>
      <c r="H30" s="92"/>
      <c r="I30" s="92"/>
      <c r="J30" s="92"/>
      <c r="K30" s="92"/>
      <c r="L30" s="92"/>
      <c r="M30" s="92"/>
      <c r="N30" s="92"/>
      <c r="O30" s="92"/>
      <c r="P30" s="92"/>
      <c r="Q30" s="92"/>
      <c r="R30" s="92"/>
      <c r="S30" s="92"/>
      <c r="T30" s="93"/>
      <c r="U30" s="94">
        <v>2860473.48</v>
      </c>
      <c r="V30" s="94"/>
      <c r="W30" s="94"/>
      <c r="X30" s="94"/>
      <c r="Y30" s="94"/>
      <c r="Z30" s="94" t="s">
        <v>173</v>
      </c>
      <c r="AA30" s="94"/>
      <c r="AB30" s="94"/>
      <c r="AC30" s="94"/>
      <c r="AD30" s="94"/>
      <c r="AE30" s="95" t="s">
        <v>173</v>
      </c>
      <c r="AF30" s="96"/>
      <c r="AG30" s="96"/>
      <c r="AH30" s="97"/>
      <c r="AI30" s="95">
        <f>IF(ISNUMBER(U30),U30,0)+IF(ISNUMBER(Z30),Z30,0)</f>
        <v>2860473.48</v>
      </c>
      <c r="AJ30" s="96"/>
      <c r="AK30" s="96"/>
      <c r="AL30" s="96"/>
      <c r="AM30" s="97"/>
      <c r="AN30" s="95">
        <v>2948033</v>
      </c>
      <c r="AO30" s="96"/>
      <c r="AP30" s="96"/>
      <c r="AQ30" s="96"/>
      <c r="AR30" s="97"/>
      <c r="AS30" s="95" t="s">
        <v>173</v>
      </c>
      <c r="AT30" s="96"/>
      <c r="AU30" s="96"/>
      <c r="AV30" s="96"/>
      <c r="AW30" s="97"/>
      <c r="AX30" s="95" t="s">
        <v>173</v>
      </c>
      <c r="AY30" s="96"/>
      <c r="AZ30" s="96"/>
      <c r="BA30" s="97"/>
      <c r="BB30" s="95">
        <f>IF(ISNUMBER(AN30),AN30,0)+IF(ISNUMBER(AS30),AS30,0)</f>
        <v>2948033</v>
      </c>
      <c r="BC30" s="96"/>
      <c r="BD30" s="96"/>
      <c r="BE30" s="96"/>
      <c r="BF30" s="97"/>
      <c r="BG30" s="95">
        <v>3165162</v>
      </c>
      <c r="BH30" s="96"/>
      <c r="BI30" s="96"/>
      <c r="BJ30" s="96"/>
      <c r="BK30" s="97"/>
      <c r="BL30" s="95" t="s">
        <v>173</v>
      </c>
      <c r="BM30" s="96"/>
      <c r="BN30" s="96"/>
      <c r="BO30" s="96"/>
      <c r="BP30" s="97"/>
      <c r="BQ30" s="95" t="s">
        <v>173</v>
      </c>
      <c r="BR30" s="96"/>
      <c r="BS30" s="96"/>
      <c r="BT30" s="97"/>
      <c r="BU30" s="95">
        <f>IF(ISNUMBER(BG30),BG30,0)+IF(ISNUMBER(BL30),BL30,0)</f>
        <v>3165162</v>
      </c>
      <c r="BV30" s="96"/>
      <c r="BW30" s="96"/>
      <c r="BX30" s="96"/>
      <c r="BY30" s="97"/>
      <c r="CA30" s="98" t="s">
        <v>22</v>
      </c>
    </row>
    <row r="31" spans="1:79" s="6" customFormat="1" ht="12.75" customHeight="1">
      <c r="A31" s="85"/>
      <c r="B31" s="86"/>
      <c r="C31" s="86"/>
      <c r="D31" s="87"/>
      <c r="E31" s="99" t="s">
        <v>147</v>
      </c>
      <c r="F31" s="100"/>
      <c r="G31" s="100"/>
      <c r="H31" s="100"/>
      <c r="I31" s="100"/>
      <c r="J31" s="100"/>
      <c r="K31" s="100"/>
      <c r="L31" s="100"/>
      <c r="M31" s="100"/>
      <c r="N31" s="100"/>
      <c r="O31" s="100"/>
      <c r="P31" s="100"/>
      <c r="Q31" s="100"/>
      <c r="R31" s="100"/>
      <c r="S31" s="100"/>
      <c r="T31" s="101"/>
      <c r="U31" s="102">
        <v>2860473.48</v>
      </c>
      <c r="V31" s="102"/>
      <c r="W31" s="102"/>
      <c r="X31" s="102"/>
      <c r="Y31" s="102"/>
      <c r="Z31" s="102">
        <v>0</v>
      </c>
      <c r="AA31" s="102"/>
      <c r="AB31" s="102"/>
      <c r="AC31" s="102"/>
      <c r="AD31" s="102"/>
      <c r="AE31" s="103">
        <v>0</v>
      </c>
      <c r="AF31" s="104"/>
      <c r="AG31" s="104"/>
      <c r="AH31" s="105"/>
      <c r="AI31" s="103">
        <f>IF(ISNUMBER(U31),U31,0)+IF(ISNUMBER(Z31),Z31,0)</f>
        <v>2860473.48</v>
      </c>
      <c r="AJ31" s="104"/>
      <c r="AK31" s="104"/>
      <c r="AL31" s="104"/>
      <c r="AM31" s="105"/>
      <c r="AN31" s="103">
        <v>2948033</v>
      </c>
      <c r="AO31" s="104"/>
      <c r="AP31" s="104"/>
      <c r="AQ31" s="104"/>
      <c r="AR31" s="105"/>
      <c r="AS31" s="103">
        <v>0</v>
      </c>
      <c r="AT31" s="104"/>
      <c r="AU31" s="104"/>
      <c r="AV31" s="104"/>
      <c r="AW31" s="105"/>
      <c r="AX31" s="103">
        <v>0</v>
      </c>
      <c r="AY31" s="104"/>
      <c r="AZ31" s="104"/>
      <c r="BA31" s="105"/>
      <c r="BB31" s="103">
        <f>IF(ISNUMBER(AN31),AN31,0)+IF(ISNUMBER(AS31),AS31,0)</f>
        <v>2948033</v>
      </c>
      <c r="BC31" s="104"/>
      <c r="BD31" s="104"/>
      <c r="BE31" s="104"/>
      <c r="BF31" s="105"/>
      <c r="BG31" s="103">
        <v>3165162</v>
      </c>
      <c r="BH31" s="104"/>
      <c r="BI31" s="104"/>
      <c r="BJ31" s="104"/>
      <c r="BK31" s="105"/>
      <c r="BL31" s="103">
        <v>0</v>
      </c>
      <c r="BM31" s="104"/>
      <c r="BN31" s="104"/>
      <c r="BO31" s="104"/>
      <c r="BP31" s="105"/>
      <c r="BQ31" s="103">
        <v>0</v>
      </c>
      <c r="BR31" s="104"/>
      <c r="BS31" s="104"/>
      <c r="BT31" s="105"/>
      <c r="BU31" s="103">
        <f>IF(ISNUMBER(BG31),BG31,0)+IF(ISNUMBER(BL31),BL31,0)</f>
        <v>3165162</v>
      </c>
      <c r="BV31" s="104"/>
      <c r="BW31" s="104"/>
      <c r="BX31" s="104"/>
      <c r="BY31" s="105"/>
    </row>
    <row r="33" spans="1:79" ht="14.25" customHeight="1">
      <c r="A33" s="78" t="s">
        <v>252</v>
      </c>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row>
    <row r="34" spans="1:79" ht="15" customHeight="1">
      <c r="A34" s="44" t="s">
        <v>226</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row>
    <row r="35" spans="1:79" ht="22.5" customHeight="1">
      <c r="A35" s="54" t="s">
        <v>2</v>
      </c>
      <c r="B35" s="55"/>
      <c r="C35" s="55"/>
      <c r="D35" s="56"/>
      <c r="E35" s="54" t="s">
        <v>19</v>
      </c>
      <c r="F35" s="55"/>
      <c r="G35" s="55"/>
      <c r="H35" s="55"/>
      <c r="I35" s="55"/>
      <c r="J35" s="55"/>
      <c r="K35" s="55"/>
      <c r="L35" s="55"/>
      <c r="M35" s="55"/>
      <c r="N35" s="55"/>
      <c r="O35" s="55"/>
      <c r="P35" s="55"/>
      <c r="Q35" s="55"/>
      <c r="R35" s="55"/>
      <c r="S35" s="55"/>
      <c r="T35" s="55"/>
      <c r="U35" s="55"/>
      <c r="V35" s="55"/>
      <c r="W35" s="56"/>
      <c r="X35" s="36" t="s">
        <v>248</v>
      </c>
      <c r="Y35" s="37"/>
      <c r="Z35" s="37"/>
      <c r="AA35" s="37"/>
      <c r="AB35" s="37"/>
      <c r="AC35" s="37"/>
      <c r="AD35" s="37"/>
      <c r="AE35" s="37"/>
      <c r="AF35" s="37"/>
      <c r="AG35" s="37"/>
      <c r="AH35" s="37"/>
      <c r="AI35" s="37"/>
      <c r="AJ35" s="37"/>
      <c r="AK35" s="37"/>
      <c r="AL35" s="37"/>
      <c r="AM35" s="37"/>
      <c r="AN35" s="37"/>
      <c r="AO35" s="37"/>
      <c r="AP35" s="37"/>
      <c r="AQ35" s="38"/>
      <c r="AR35" s="27" t="s">
        <v>253</v>
      </c>
      <c r="AS35" s="27"/>
      <c r="AT35" s="27"/>
      <c r="AU35" s="27"/>
      <c r="AV35" s="27"/>
      <c r="AW35" s="27"/>
      <c r="AX35" s="27"/>
      <c r="AY35" s="27"/>
      <c r="AZ35" s="27"/>
      <c r="BA35" s="27"/>
      <c r="BB35" s="27"/>
      <c r="BC35" s="27"/>
      <c r="BD35" s="27"/>
      <c r="BE35" s="27"/>
      <c r="BF35" s="27"/>
      <c r="BG35" s="27"/>
      <c r="BH35" s="27"/>
      <c r="BI35" s="27"/>
      <c r="BJ35" s="27"/>
      <c r="BK35" s="27"/>
    </row>
    <row r="36" spans="1:79" ht="36" customHeight="1">
      <c r="A36" s="57"/>
      <c r="B36" s="58"/>
      <c r="C36" s="58"/>
      <c r="D36" s="59"/>
      <c r="E36" s="57"/>
      <c r="F36" s="58"/>
      <c r="G36" s="58"/>
      <c r="H36" s="58"/>
      <c r="I36" s="58"/>
      <c r="J36" s="58"/>
      <c r="K36" s="58"/>
      <c r="L36" s="58"/>
      <c r="M36" s="58"/>
      <c r="N36" s="58"/>
      <c r="O36" s="58"/>
      <c r="P36" s="58"/>
      <c r="Q36" s="58"/>
      <c r="R36" s="58"/>
      <c r="S36" s="58"/>
      <c r="T36" s="58"/>
      <c r="U36" s="58"/>
      <c r="V36" s="58"/>
      <c r="W36" s="59"/>
      <c r="X36" s="27" t="s">
        <v>4</v>
      </c>
      <c r="Y36" s="27"/>
      <c r="Z36" s="27"/>
      <c r="AA36" s="27"/>
      <c r="AB36" s="27"/>
      <c r="AC36" s="27" t="s">
        <v>3</v>
      </c>
      <c r="AD36" s="27"/>
      <c r="AE36" s="27"/>
      <c r="AF36" s="27"/>
      <c r="AG36" s="27"/>
      <c r="AH36" s="51" t="s">
        <v>116</v>
      </c>
      <c r="AI36" s="52"/>
      <c r="AJ36" s="52"/>
      <c r="AK36" s="52"/>
      <c r="AL36" s="53"/>
      <c r="AM36" s="36" t="s">
        <v>5</v>
      </c>
      <c r="AN36" s="37"/>
      <c r="AO36" s="37"/>
      <c r="AP36" s="37"/>
      <c r="AQ36" s="38"/>
      <c r="AR36" s="36" t="s">
        <v>4</v>
      </c>
      <c r="AS36" s="37"/>
      <c r="AT36" s="37"/>
      <c r="AU36" s="37"/>
      <c r="AV36" s="38"/>
      <c r="AW36" s="36" t="s">
        <v>3</v>
      </c>
      <c r="AX36" s="37"/>
      <c r="AY36" s="37"/>
      <c r="AZ36" s="37"/>
      <c r="BA36" s="38"/>
      <c r="BB36" s="51" t="s">
        <v>116</v>
      </c>
      <c r="BC36" s="52"/>
      <c r="BD36" s="52"/>
      <c r="BE36" s="52"/>
      <c r="BF36" s="53"/>
      <c r="BG36" s="36" t="s">
        <v>96</v>
      </c>
      <c r="BH36" s="37"/>
      <c r="BI36" s="37"/>
      <c r="BJ36" s="37"/>
      <c r="BK36" s="38"/>
    </row>
    <row r="37" spans="1:79" ht="15" customHeight="1">
      <c r="A37" s="36">
        <v>1</v>
      </c>
      <c r="B37" s="37"/>
      <c r="C37" s="37"/>
      <c r="D37" s="38"/>
      <c r="E37" s="36">
        <v>2</v>
      </c>
      <c r="F37" s="37"/>
      <c r="G37" s="37"/>
      <c r="H37" s="37"/>
      <c r="I37" s="37"/>
      <c r="J37" s="37"/>
      <c r="K37" s="37"/>
      <c r="L37" s="37"/>
      <c r="M37" s="37"/>
      <c r="N37" s="37"/>
      <c r="O37" s="37"/>
      <c r="P37" s="37"/>
      <c r="Q37" s="37"/>
      <c r="R37" s="37"/>
      <c r="S37" s="37"/>
      <c r="T37" s="37"/>
      <c r="U37" s="37"/>
      <c r="V37" s="37"/>
      <c r="W37" s="38"/>
      <c r="X37" s="27">
        <v>3</v>
      </c>
      <c r="Y37" s="27"/>
      <c r="Z37" s="27"/>
      <c r="AA37" s="27"/>
      <c r="AB37" s="27"/>
      <c r="AC37" s="27">
        <v>4</v>
      </c>
      <c r="AD37" s="27"/>
      <c r="AE37" s="27"/>
      <c r="AF37" s="27"/>
      <c r="AG37" s="27"/>
      <c r="AH37" s="27">
        <v>5</v>
      </c>
      <c r="AI37" s="27"/>
      <c r="AJ37" s="27"/>
      <c r="AK37" s="27"/>
      <c r="AL37" s="27"/>
      <c r="AM37" s="27">
        <v>6</v>
      </c>
      <c r="AN37" s="27"/>
      <c r="AO37" s="27"/>
      <c r="AP37" s="27"/>
      <c r="AQ37" s="27"/>
      <c r="AR37" s="36">
        <v>7</v>
      </c>
      <c r="AS37" s="37"/>
      <c r="AT37" s="37"/>
      <c r="AU37" s="37"/>
      <c r="AV37" s="38"/>
      <c r="AW37" s="36">
        <v>8</v>
      </c>
      <c r="AX37" s="37"/>
      <c r="AY37" s="37"/>
      <c r="AZ37" s="37"/>
      <c r="BA37" s="38"/>
      <c r="BB37" s="36">
        <v>9</v>
      </c>
      <c r="BC37" s="37"/>
      <c r="BD37" s="37"/>
      <c r="BE37" s="37"/>
      <c r="BF37" s="38"/>
      <c r="BG37" s="36">
        <v>10</v>
      </c>
      <c r="BH37" s="37"/>
      <c r="BI37" s="37"/>
      <c r="BJ37" s="37"/>
      <c r="BK37" s="38"/>
    </row>
    <row r="38" spans="1:79" ht="20.25" hidden="1" customHeight="1">
      <c r="A38" s="39" t="s">
        <v>56</v>
      </c>
      <c r="B38" s="40"/>
      <c r="C38" s="40"/>
      <c r="D38" s="41"/>
      <c r="E38" s="39" t="s">
        <v>57</v>
      </c>
      <c r="F38" s="40"/>
      <c r="G38" s="40"/>
      <c r="H38" s="40"/>
      <c r="I38" s="40"/>
      <c r="J38" s="40"/>
      <c r="K38" s="40"/>
      <c r="L38" s="40"/>
      <c r="M38" s="40"/>
      <c r="N38" s="40"/>
      <c r="O38" s="40"/>
      <c r="P38" s="40"/>
      <c r="Q38" s="40"/>
      <c r="R38" s="40"/>
      <c r="S38" s="40"/>
      <c r="T38" s="40"/>
      <c r="U38" s="40"/>
      <c r="V38" s="40"/>
      <c r="W38" s="41"/>
      <c r="X38" s="26" t="s">
        <v>60</v>
      </c>
      <c r="Y38" s="26"/>
      <c r="Z38" s="26"/>
      <c r="AA38" s="26"/>
      <c r="AB38" s="26"/>
      <c r="AC38" s="26" t="s">
        <v>61</v>
      </c>
      <c r="AD38" s="26"/>
      <c r="AE38" s="26"/>
      <c r="AF38" s="26"/>
      <c r="AG38" s="26"/>
      <c r="AH38" s="39" t="s">
        <v>94</v>
      </c>
      <c r="AI38" s="40"/>
      <c r="AJ38" s="40"/>
      <c r="AK38" s="40"/>
      <c r="AL38" s="41"/>
      <c r="AM38" s="47" t="s">
        <v>171</v>
      </c>
      <c r="AN38" s="48"/>
      <c r="AO38" s="48"/>
      <c r="AP38" s="48"/>
      <c r="AQ38" s="49"/>
      <c r="AR38" s="39" t="s">
        <v>62</v>
      </c>
      <c r="AS38" s="40"/>
      <c r="AT38" s="40"/>
      <c r="AU38" s="40"/>
      <c r="AV38" s="41"/>
      <c r="AW38" s="39" t="s">
        <v>63</v>
      </c>
      <c r="AX38" s="40"/>
      <c r="AY38" s="40"/>
      <c r="AZ38" s="40"/>
      <c r="BA38" s="41"/>
      <c r="BB38" s="39" t="s">
        <v>95</v>
      </c>
      <c r="BC38" s="40"/>
      <c r="BD38" s="40"/>
      <c r="BE38" s="40"/>
      <c r="BF38" s="41"/>
      <c r="BG38" s="47" t="s">
        <v>171</v>
      </c>
      <c r="BH38" s="48"/>
      <c r="BI38" s="48"/>
      <c r="BJ38" s="48"/>
      <c r="BK38" s="49"/>
      <c r="CA38" t="s">
        <v>23</v>
      </c>
    </row>
    <row r="39" spans="1:79" s="98" customFormat="1" ht="12.75" customHeight="1">
      <c r="A39" s="88"/>
      <c r="B39" s="89"/>
      <c r="C39" s="89"/>
      <c r="D39" s="90"/>
      <c r="E39" s="91" t="s">
        <v>172</v>
      </c>
      <c r="F39" s="92"/>
      <c r="G39" s="92"/>
      <c r="H39" s="92"/>
      <c r="I39" s="92"/>
      <c r="J39" s="92"/>
      <c r="K39" s="92"/>
      <c r="L39" s="92"/>
      <c r="M39" s="92"/>
      <c r="N39" s="92"/>
      <c r="O39" s="92"/>
      <c r="P39" s="92"/>
      <c r="Q39" s="92"/>
      <c r="R39" s="92"/>
      <c r="S39" s="92"/>
      <c r="T39" s="92"/>
      <c r="U39" s="92"/>
      <c r="V39" s="92"/>
      <c r="W39" s="93"/>
      <c r="X39" s="95">
        <v>3313662</v>
      </c>
      <c r="Y39" s="96"/>
      <c r="Z39" s="96"/>
      <c r="AA39" s="96"/>
      <c r="AB39" s="97"/>
      <c r="AC39" s="95" t="s">
        <v>173</v>
      </c>
      <c r="AD39" s="96"/>
      <c r="AE39" s="96"/>
      <c r="AF39" s="96"/>
      <c r="AG39" s="97"/>
      <c r="AH39" s="95" t="s">
        <v>173</v>
      </c>
      <c r="AI39" s="96"/>
      <c r="AJ39" s="96"/>
      <c r="AK39" s="96"/>
      <c r="AL39" s="97"/>
      <c r="AM39" s="95">
        <f>IF(ISNUMBER(X39),X39,0)+IF(ISNUMBER(AC39),AC39,0)</f>
        <v>3313662</v>
      </c>
      <c r="AN39" s="96"/>
      <c r="AO39" s="96"/>
      <c r="AP39" s="96"/>
      <c r="AQ39" s="97"/>
      <c r="AR39" s="95">
        <v>3544685</v>
      </c>
      <c r="AS39" s="96"/>
      <c r="AT39" s="96"/>
      <c r="AU39" s="96"/>
      <c r="AV39" s="97"/>
      <c r="AW39" s="95" t="s">
        <v>173</v>
      </c>
      <c r="AX39" s="96"/>
      <c r="AY39" s="96"/>
      <c r="AZ39" s="96"/>
      <c r="BA39" s="97"/>
      <c r="BB39" s="95" t="s">
        <v>173</v>
      </c>
      <c r="BC39" s="96"/>
      <c r="BD39" s="96"/>
      <c r="BE39" s="96"/>
      <c r="BF39" s="97"/>
      <c r="BG39" s="94">
        <f>IF(ISNUMBER(AR39),AR39,0)+IF(ISNUMBER(AW39),AW39,0)</f>
        <v>3544685</v>
      </c>
      <c r="BH39" s="94"/>
      <c r="BI39" s="94"/>
      <c r="BJ39" s="94"/>
      <c r="BK39" s="94"/>
      <c r="CA39" s="98" t="s">
        <v>24</v>
      </c>
    </row>
    <row r="40" spans="1:79" s="6" customFormat="1" ht="12.75" customHeight="1">
      <c r="A40" s="85"/>
      <c r="B40" s="86"/>
      <c r="C40" s="86"/>
      <c r="D40" s="87"/>
      <c r="E40" s="99" t="s">
        <v>147</v>
      </c>
      <c r="F40" s="100"/>
      <c r="G40" s="100"/>
      <c r="H40" s="100"/>
      <c r="I40" s="100"/>
      <c r="J40" s="100"/>
      <c r="K40" s="100"/>
      <c r="L40" s="100"/>
      <c r="M40" s="100"/>
      <c r="N40" s="100"/>
      <c r="O40" s="100"/>
      <c r="P40" s="100"/>
      <c r="Q40" s="100"/>
      <c r="R40" s="100"/>
      <c r="S40" s="100"/>
      <c r="T40" s="100"/>
      <c r="U40" s="100"/>
      <c r="V40" s="100"/>
      <c r="W40" s="101"/>
      <c r="X40" s="103">
        <v>3313662</v>
      </c>
      <c r="Y40" s="104"/>
      <c r="Z40" s="104"/>
      <c r="AA40" s="104"/>
      <c r="AB40" s="105"/>
      <c r="AC40" s="103">
        <v>0</v>
      </c>
      <c r="AD40" s="104"/>
      <c r="AE40" s="104"/>
      <c r="AF40" s="104"/>
      <c r="AG40" s="105"/>
      <c r="AH40" s="103">
        <v>0</v>
      </c>
      <c r="AI40" s="104"/>
      <c r="AJ40" s="104"/>
      <c r="AK40" s="104"/>
      <c r="AL40" s="105"/>
      <c r="AM40" s="103">
        <f>IF(ISNUMBER(X40),X40,0)+IF(ISNUMBER(AC40),AC40,0)</f>
        <v>3313662</v>
      </c>
      <c r="AN40" s="104"/>
      <c r="AO40" s="104"/>
      <c r="AP40" s="104"/>
      <c r="AQ40" s="105"/>
      <c r="AR40" s="103">
        <v>3544685</v>
      </c>
      <c r="AS40" s="104"/>
      <c r="AT40" s="104"/>
      <c r="AU40" s="104"/>
      <c r="AV40" s="105"/>
      <c r="AW40" s="103">
        <v>0</v>
      </c>
      <c r="AX40" s="104"/>
      <c r="AY40" s="104"/>
      <c r="AZ40" s="104"/>
      <c r="BA40" s="105"/>
      <c r="BB40" s="103">
        <v>0</v>
      </c>
      <c r="BC40" s="104"/>
      <c r="BD40" s="104"/>
      <c r="BE40" s="104"/>
      <c r="BF40" s="105"/>
      <c r="BG40" s="102">
        <f>IF(ISNUMBER(AR40),AR40,0)+IF(ISNUMBER(AW40),AW40,0)</f>
        <v>3544685</v>
      </c>
      <c r="BH40" s="102"/>
      <c r="BI40" s="102"/>
      <c r="BJ40" s="102"/>
      <c r="BK40" s="102"/>
    </row>
    <row r="41" spans="1:79" s="4" customFormat="1" ht="12.75" customHeight="1">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c r="A43" s="29" t="s">
        <v>117</v>
      </c>
      <c r="B43" s="29"/>
      <c r="C43" s="29"/>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9"/>
    </row>
    <row r="44" spans="1:79" ht="14.25" customHeight="1">
      <c r="A44" s="29" t="s">
        <v>238</v>
      </c>
      <c r="B44" s="29"/>
      <c r="C44" s="29"/>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row>
    <row r="45" spans="1:79" ht="15" customHeight="1">
      <c r="A45" s="31" t="s">
        <v>226</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c r="BM45" s="31"/>
      <c r="BN45" s="31"/>
      <c r="BO45" s="31"/>
      <c r="BP45" s="31"/>
      <c r="BQ45" s="31"/>
      <c r="BR45" s="31"/>
      <c r="BS45" s="31"/>
      <c r="BT45" s="31"/>
      <c r="BU45" s="31"/>
      <c r="BV45" s="31"/>
      <c r="BW45" s="31"/>
      <c r="BX45" s="31"/>
      <c r="BY45" s="31"/>
    </row>
    <row r="46" spans="1:79" ht="23.1" customHeight="1">
      <c r="A46" s="61" t="s">
        <v>118</v>
      </c>
      <c r="B46" s="62"/>
      <c r="C46" s="62"/>
      <c r="D46" s="63"/>
      <c r="E46" s="27" t="s">
        <v>19</v>
      </c>
      <c r="F46" s="27"/>
      <c r="G46" s="27"/>
      <c r="H46" s="27"/>
      <c r="I46" s="27"/>
      <c r="J46" s="27"/>
      <c r="K46" s="27"/>
      <c r="L46" s="27"/>
      <c r="M46" s="27"/>
      <c r="N46" s="27"/>
      <c r="O46" s="27"/>
      <c r="P46" s="27"/>
      <c r="Q46" s="27"/>
      <c r="R46" s="27"/>
      <c r="S46" s="27"/>
      <c r="T46" s="27"/>
      <c r="U46" s="36" t="s">
        <v>227</v>
      </c>
      <c r="V46" s="37"/>
      <c r="W46" s="37"/>
      <c r="X46" s="37"/>
      <c r="Y46" s="37"/>
      <c r="Z46" s="37"/>
      <c r="AA46" s="37"/>
      <c r="AB46" s="37"/>
      <c r="AC46" s="37"/>
      <c r="AD46" s="37"/>
      <c r="AE46" s="37"/>
      <c r="AF46" s="37"/>
      <c r="AG46" s="37"/>
      <c r="AH46" s="37"/>
      <c r="AI46" s="37"/>
      <c r="AJ46" s="37"/>
      <c r="AK46" s="37"/>
      <c r="AL46" s="37"/>
      <c r="AM46" s="38"/>
      <c r="AN46" s="36" t="s">
        <v>230</v>
      </c>
      <c r="AO46" s="37"/>
      <c r="AP46" s="37"/>
      <c r="AQ46" s="37"/>
      <c r="AR46" s="37"/>
      <c r="AS46" s="37"/>
      <c r="AT46" s="37"/>
      <c r="AU46" s="37"/>
      <c r="AV46" s="37"/>
      <c r="AW46" s="37"/>
      <c r="AX46" s="37"/>
      <c r="AY46" s="37"/>
      <c r="AZ46" s="37"/>
      <c r="BA46" s="37"/>
      <c r="BB46" s="37"/>
      <c r="BC46" s="37"/>
      <c r="BD46" s="37"/>
      <c r="BE46" s="37"/>
      <c r="BF46" s="38"/>
      <c r="BG46" s="36" t="s">
        <v>237</v>
      </c>
      <c r="BH46" s="37"/>
      <c r="BI46" s="37"/>
      <c r="BJ46" s="37"/>
      <c r="BK46" s="37"/>
      <c r="BL46" s="37"/>
      <c r="BM46" s="37"/>
      <c r="BN46" s="37"/>
      <c r="BO46" s="37"/>
      <c r="BP46" s="37"/>
      <c r="BQ46" s="37"/>
      <c r="BR46" s="37"/>
      <c r="BS46" s="37"/>
      <c r="BT46" s="37"/>
      <c r="BU46" s="37"/>
      <c r="BV46" s="37"/>
      <c r="BW46" s="37"/>
      <c r="BX46" s="37"/>
      <c r="BY46" s="38"/>
    </row>
    <row r="47" spans="1:79" ht="48.75" customHeight="1">
      <c r="A47" s="64"/>
      <c r="B47" s="65"/>
      <c r="C47" s="65"/>
      <c r="D47" s="66"/>
      <c r="E47" s="27"/>
      <c r="F47" s="27"/>
      <c r="G47" s="27"/>
      <c r="H47" s="27"/>
      <c r="I47" s="27"/>
      <c r="J47" s="27"/>
      <c r="K47" s="27"/>
      <c r="L47" s="27"/>
      <c r="M47" s="27"/>
      <c r="N47" s="27"/>
      <c r="O47" s="27"/>
      <c r="P47" s="27"/>
      <c r="Q47" s="27"/>
      <c r="R47" s="27"/>
      <c r="S47" s="27"/>
      <c r="T47" s="27"/>
      <c r="U47" s="36" t="s">
        <v>4</v>
      </c>
      <c r="V47" s="37"/>
      <c r="W47" s="37"/>
      <c r="X47" s="37"/>
      <c r="Y47" s="38"/>
      <c r="Z47" s="36" t="s">
        <v>3</v>
      </c>
      <c r="AA47" s="37"/>
      <c r="AB47" s="37"/>
      <c r="AC47" s="37"/>
      <c r="AD47" s="38"/>
      <c r="AE47" s="51" t="s">
        <v>116</v>
      </c>
      <c r="AF47" s="52"/>
      <c r="AG47" s="52"/>
      <c r="AH47" s="53"/>
      <c r="AI47" s="36" t="s">
        <v>5</v>
      </c>
      <c r="AJ47" s="37"/>
      <c r="AK47" s="37"/>
      <c r="AL47" s="37"/>
      <c r="AM47" s="38"/>
      <c r="AN47" s="36" t="s">
        <v>4</v>
      </c>
      <c r="AO47" s="37"/>
      <c r="AP47" s="37"/>
      <c r="AQ47" s="37"/>
      <c r="AR47" s="38"/>
      <c r="AS47" s="36" t="s">
        <v>3</v>
      </c>
      <c r="AT47" s="37"/>
      <c r="AU47" s="37"/>
      <c r="AV47" s="37"/>
      <c r="AW47" s="38"/>
      <c r="AX47" s="51" t="s">
        <v>116</v>
      </c>
      <c r="AY47" s="52"/>
      <c r="AZ47" s="52"/>
      <c r="BA47" s="53"/>
      <c r="BB47" s="36" t="s">
        <v>96</v>
      </c>
      <c r="BC47" s="37"/>
      <c r="BD47" s="37"/>
      <c r="BE47" s="37"/>
      <c r="BF47" s="38"/>
      <c r="BG47" s="36" t="s">
        <v>4</v>
      </c>
      <c r="BH47" s="37"/>
      <c r="BI47" s="37"/>
      <c r="BJ47" s="37"/>
      <c r="BK47" s="38"/>
      <c r="BL47" s="36" t="s">
        <v>3</v>
      </c>
      <c r="BM47" s="37"/>
      <c r="BN47" s="37"/>
      <c r="BO47" s="37"/>
      <c r="BP47" s="38"/>
      <c r="BQ47" s="51" t="s">
        <v>116</v>
      </c>
      <c r="BR47" s="52"/>
      <c r="BS47" s="52"/>
      <c r="BT47" s="53"/>
      <c r="BU47" s="36" t="s">
        <v>97</v>
      </c>
      <c r="BV47" s="37"/>
      <c r="BW47" s="37"/>
      <c r="BX47" s="37"/>
      <c r="BY47" s="38"/>
    </row>
    <row r="48" spans="1:79" ht="15" customHeight="1">
      <c r="A48" s="36">
        <v>1</v>
      </c>
      <c r="B48" s="37"/>
      <c r="C48" s="37"/>
      <c r="D48" s="38"/>
      <c r="E48" s="36">
        <v>2</v>
      </c>
      <c r="F48" s="37"/>
      <c r="G48" s="37"/>
      <c r="H48" s="37"/>
      <c r="I48" s="37"/>
      <c r="J48" s="37"/>
      <c r="K48" s="37"/>
      <c r="L48" s="37"/>
      <c r="M48" s="37"/>
      <c r="N48" s="37"/>
      <c r="O48" s="37"/>
      <c r="P48" s="37"/>
      <c r="Q48" s="37"/>
      <c r="R48" s="37"/>
      <c r="S48" s="37"/>
      <c r="T48" s="38"/>
      <c r="U48" s="36">
        <v>3</v>
      </c>
      <c r="V48" s="37"/>
      <c r="W48" s="37"/>
      <c r="X48" s="37"/>
      <c r="Y48" s="38"/>
      <c r="Z48" s="36">
        <v>4</v>
      </c>
      <c r="AA48" s="37"/>
      <c r="AB48" s="37"/>
      <c r="AC48" s="37"/>
      <c r="AD48" s="38"/>
      <c r="AE48" s="36">
        <v>5</v>
      </c>
      <c r="AF48" s="37"/>
      <c r="AG48" s="37"/>
      <c r="AH48" s="38"/>
      <c r="AI48" s="36">
        <v>6</v>
      </c>
      <c r="AJ48" s="37"/>
      <c r="AK48" s="37"/>
      <c r="AL48" s="37"/>
      <c r="AM48" s="38"/>
      <c r="AN48" s="36">
        <v>7</v>
      </c>
      <c r="AO48" s="37"/>
      <c r="AP48" s="37"/>
      <c r="AQ48" s="37"/>
      <c r="AR48" s="38"/>
      <c r="AS48" s="36">
        <v>8</v>
      </c>
      <c r="AT48" s="37"/>
      <c r="AU48" s="37"/>
      <c r="AV48" s="37"/>
      <c r="AW48" s="38"/>
      <c r="AX48" s="36">
        <v>9</v>
      </c>
      <c r="AY48" s="37"/>
      <c r="AZ48" s="37"/>
      <c r="BA48" s="38"/>
      <c r="BB48" s="36">
        <v>10</v>
      </c>
      <c r="BC48" s="37"/>
      <c r="BD48" s="37"/>
      <c r="BE48" s="37"/>
      <c r="BF48" s="38"/>
      <c r="BG48" s="36">
        <v>11</v>
      </c>
      <c r="BH48" s="37"/>
      <c r="BI48" s="37"/>
      <c r="BJ48" s="37"/>
      <c r="BK48" s="38"/>
      <c r="BL48" s="36">
        <v>12</v>
      </c>
      <c r="BM48" s="37"/>
      <c r="BN48" s="37"/>
      <c r="BO48" s="37"/>
      <c r="BP48" s="38"/>
      <c r="BQ48" s="36">
        <v>13</v>
      </c>
      <c r="BR48" s="37"/>
      <c r="BS48" s="37"/>
      <c r="BT48" s="38"/>
      <c r="BU48" s="36">
        <v>14</v>
      </c>
      <c r="BV48" s="37"/>
      <c r="BW48" s="37"/>
      <c r="BX48" s="37"/>
      <c r="BY48" s="38"/>
    </row>
    <row r="49" spans="1:79" s="1" customFormat="1" ht="12.75" hidden="1" customHeight="1">
      <c r="A49" s="39" t="s">
        <v>64</v>
      </c>
      <c r="B49" s="40"/>
      <c r="C49" s="40"/>
      <c r="D49" s="41"/>
      <c r="E49" s="39" t="s">
        <v>57</v>
      </c>
      <c r="F49" s="40"/>
      <c r="G49" s="40"/>
      <c r="H49" s="40"/>
      <c r="I49" s="40"/>
      <c r="J49" s="40"/>
      <c r="K49" s="40"/>
      <c r="L49" s="40"/>
      <c r="M49" s="40"/>
      <c r="N49" s="40"/>
      <c r="O49" s="40"/>
      <c r="P49" s="40"/>
      <c r="Q49" s="40"/>
      <c r="R49" s="40"/>
      <c r="S49" s="40"/>
      <c r="T49" s="41"/>
      <c r="U49" s="39" t="s">
        <v>65</v>
      </c>
      <c r="V49" s="40"/>
      <c r="W49" s="40"/>
      <c r="X49" s="40"/>
      <c r="Y49" s="41"/>
      <c r="Z49" s="39" t="s">
        <v>66</v>
      </c>
      <c r="AA49" s="40"/>
      <c r="AB49" s="40"/>
      <c r="AC49" s="40"/>
      <c r="AD49" s="41"/>
      <c r="AE49" s="39" t="s">
        <v>91</v>
      </c>
      <c r="AF49" s="40"/>
      <c r="AG49" s="40"/>
      <c r="AH49" s="41"/>
      <c r="AI49" s="47" t="s">
        <v>170</v>
      </c>
      <c r="AJ49" s="48"/>
      <c r="AK49" s="48"/>
      <c r="AL49" s="48"/>
      <c r="AM49" s="49"/>
      <c r="AN49" s="39" t="s">
        <v>67</v>
      </c>
      <c r="AO49" s="40"/>
      <c r="AP49" s="40"/>
      <c r="AQ49" s="40"/>
      <c r="AR49" s="41"/>
      <c r="AS49" s="39" t="s">
        <v>68</v>
      </c>
      <c r="AT49" s="40"/>
      <c r="AU49" s="40"/>
      <c r="AV49" s="40"/>
      <c r="AW49" s="41"/>
      <c r="AX49" s="39" t="s">
        <v>92</v>
      </c>
      <c r="AY49" s="40"/>
      <c r="AZ49" s="40"/>
      <c r="BA49" s="41"/>
      <c r="BB49" s="47" t="s">
        <v>170</v>
      </c>
      <c r="BC49" s="48"/>
      <c r="BD49" s="48"/>
      <c r="BE49" s="48"/>
      <c r="BF49" s="49"/>
      <c r="BG49" s="39" t="s">
        <v>58</v>
      </c>
      <c r="BH49" s="40"/>
      <c r="BI49" s="40"/>
      <c r="BJ49" s="40"/>
      <c r="BK49" s="41"/>
      <c r="BL49" s="39" t="s">
        <v>59</v>
      </c>
      <c r="BM49" s="40"/>
      <c r="BN49" s="40"/>
      <c r="BO49" s="40"/>
      <c r="BP49" s="41"/>
      <c r="BQ49" s="39" t="s">
        <v>93</v>
      </c>
      <c r="BR49" s="40"/>
      <c r="BS49" s="40"/>
      <c r="BT49" s="41"/>
      <c r="BU49" s="47" t="s">
        <v>170</v>
      </c>
      <c r="BV49" s="48"/>
      <c r="BW49" s="48"/>
      <c r="BX49" s="48"/>
      <c r="BY49" s="49"/>
      <c r="CA49" t="s">
        <v>25</v>
      </c>
    </row>
    <row r="50" spans="1:79" s="98" customFormat="1" ht="12.75" customHeight="1">
      <c r="A50" s="88">
        <v>2111</v>
      </c>
      <c r="B50" s="89"/>
      <c r="C50" s="89"/>
      <c r="D50" s="90"/>
      <c r="E50" s="91" t="s">
        <v>174</v>
      </c>
      <c r="F50" s="92"/>
      <c r="G50" s="92"/>
      <c r="H50" s="92"/>
      <c r="I50" s="92"/>
      <c r="J50" s="92"/>
      <c r="K50" s="92"/>
      <c r="L50" s="92"/>
      <c r="M50" s="92"/>
      <c r="N50" s="92"/>
      <c r="O50" s="92"/>
      <c r="P50" s="92"/>
      <c r="Q50" s="92"/>
      <c r="R50" s="92"/>
      <c r="S50" s="92"/>
      <c r="T50" s="93"/>
      <c r="U50" s="95">
        <v>2270156</v>
      </c>
      <c r="V50" s="96"/>
      <c r="W50" s="96"/>
      <c r="X50" s="96"/>
      <c r="Y50" s="97"/>
      <c r="Z50" s="95">
        <v>0</v>
      </c>
      <c r="AA50" s="96"/>
      <c r="AB50" s="96"/>
      <c r="AC50" s="96"/>
      <c r="AD50" s="97"/>
      <c r="AE50" s="95">
        <v>0</v>
      </c>
      <c r="AF50" s="96"/>
      <c r="AG50" s="96"/>
      <c r="AH50" s="97"/>
      <c r="AI50" s="95">
        <f>IF(ISNUMBER(U50),U50,0)+IF(ISNUMBER(Z50),Z50,0)</f>
        <v>2270156</v>
      </c>
      <c r="AJ50" s="96"/>
      <c r="AK50" s="96"/>
      <c r="AL50" s="96"/>
      <c r="AM50" s="97"/>
      <c r="AN50" s="95">
        <v>2338202</v>
      </c>
      <c r="AO50" s="96"/>
      <c r="AP50" s="96"/>
      <c r="AQ50" s="96"/>
      <c r="AR50" s="97"/>
      <c r="AS50" s="95">
        <v>0</v>
      </c>
      <c r="AT50" s="96"/>
      <c r="AU50" s="96"/>
      <c r="AV50" s="96"/>
      <c r="AW50" s="97"/>
      <c r="AX50" s="95">
        <v>0</v>
      </c>
      <c r="AY50" s="96"/>
      <c r="AZ50" s="96"/>
      <c r="BA50" s="97"/>
      <c r="BB50" s="95">
        <f>IF(ISNUMBER(AN50),AN50,0)+IF(ISNUMBER(AS50),AS50,0)</f>
        <v>2338202</v>
      </c>
      <c r="BC50" s="96"/>
      <c r="BD50" s="96"/>
      <c r="BE50" s="96"/>
      <c r="BF50" s="97"/>
      <c r="BG50" s="95">
        <v>2510261</v>
      </c>
      <c r="BH50" s="96"/>
      <c r="BI50" s="96"/>
      <c r="BJ50" s="96"/>
      <c r="BK50" s="97"/>
      <c r="BL50" s="95">
        <v>0</v>
      </c>
      <c r="BM50" s="96"/>
      <c r="BN50" s="96"/>
      <c r="BO50" s="96"/>
      <c r="BP50" s="97"/>
      <c r="BQ50" s="95">
        <v>0</v>
      </c>
      <c r="BR50" s="96"/>
      <c r="BS50" s="96"/>
      <c r="BT50" s="97"/>
      <c r="BU50" s="95">
        <f>IF(ISNUMBER(BG50),BG50,0)+IF(ISNUMBER(BL50),BL50,0)</f>
        <v>2510261</v>
      </c>
      <c r="BV50" s="96"/>
      <c r="BW50" s="96"/>
      <c r="BX50" s="96"/>
      <c r="BY50" s="97"/>
      <c r="CA50" s="98" t="s">
        <v>26</v>
      </c>
    </row>
    <row r="51" spans="1:79" s="98" customFormat="1" ht="12.75" customHeight="1">
      <c r="A51" s="88">
        <v>2120</v>
      </c>
      <c r="B51" s="89"/>
      <c r="C51" s="89"/>
      <c r="D51" s="90"/>
      <c r="E51" s="91" t="s">
        <v>175</v>
      </c>
      <c r="F51" s="92"/>
      <c r="G51" s="92"/>
      <c r="H51" s="92"/>
      <c r="I51" s="92"/>
      <c r="J51" s="92"/>
      <c r="K51" s="92"/>
      <c r="L51" s="92"/>
      <c r="M51" s="92"/>
      <c r="N51" s="92"/>
      <c r="O51" s="92"/>
      <c r="P51" s="92"/>
      <c r="Q51" s="92"/>
      <c r="R51" s="92"/>
      <c r="S51" s="92"/>
      <c r="T51" s="93"/>
      <c r="U51" s="95">
        <v>490716</v>
      </c>
      <c r="V51" s="96"/>
      <c r="W51" s="96"/>
      <c r="X51" s="96"/>
      <c r="Y51" s="97"/>
      <c r="Z51" s="95">
        <v>0</v>
      </c>
      <c r="AA51" s="96"/>
      <c r="AB51" s="96"/>
      <c r="AC51" s="96"/>
      <c r="AD51" s="97"/>
      <c r="AE51" s="95">
        <v>0</v>
      </c>
      <c r="AF51" s="96"/>
      <c r="AG51" s="96"/>
      <c r="AH51" s="97"/>
      <c r="AI51" s="95">
        <f>IF(ISNUMBER(U51),U51,0)+IF(ISNUMBER(Z51),Z51,0)</f>
        <v>490716</v>
      </c>
      <c r="AJ51" s="96"/>
      <c r="AK51" s="96"/>
      <c r="AL51" s="96"/>
      <c r="AM51" s="97"/>
      <c r="AN51" s="95">
        <v>510379</v>
      </c>
      <c r="AO51" s="96"/>
      <c r="AP51" s="96"/>
      <c r="AQ51" s="96"/>
      <c r="AR51" s="97"/>
      <c r="AS51" s="95">
        <v>0</v>
      </c>
      <c r="AT51" s="96"/>
      <c r="AU51" s="96"/>
      <c r="AV51" s="96"/>
      <c r="AW51" s="97"/>
      <c r="AX51" s="95">
        <v>0</v>
      </c>
      <c r="AY51" s="96"/>
      <c r="AZ51" s="96"/>
      <c r="BA51" s="97"/>
      <c r="BB51" s="95">
        <f>IF(ISNUMBER(AN51),AN51,0)+IF(ISNUMBER(AS51),AS51,0)</f>
        <v>510379</v>
      </c>
      <c r="BC51" s="96"/>
      <c r="BD51" s="96"/>
      <c r="BE51" s="96"/>
      <c r="BF51" s="97"/>
      <c r="BG51" s="95">
        <v>552257</v>
      </c>
      <c r="BH51" s="96"/>
      <c r="BI51" s="96"/>
      <c r="BJ51" s="96"/>
      <c r="BK51" s="97"/>
      <c r="BL51" s="95">
        <v>0</v>
      </c>
      <c r="BM51" s="96"/>
      <c r="BN51" s="96"/>
      <c r="BO51" s="96"/>
      <c r="BP51" s="97"/>
      <c r="BQ51" s="95">
        <v>0</v>
      </c>
      <c r="BR51" s="96"/>
      <c r="BS51" s="96"/>
      <c r="BT51" s="97"/>
      <c r="BU51" s="95">
        <f>IF(ISNUMBER(BG51),BG51,0)+IF(ISNUMBER(BL51),BL51,0)</f>
        <v>552257</v>
      </c>
      <c r="BV51" s="96"/>
      <c r="BW51" s="96"/>
      <c r="BX51" s="96"/>
      <c r="BY51" s="97"/>
    </row>
    <row r="52" spans="1:79" s="98" customFormat="1" ht="12.75" customHeight="1">
      <c r="A52" s="88">
        <v>2210</v>
      </c>
      <c r="B52" s="89"/>
      <c r="C52" s="89"/>
      <c r="D52" s="90"/>
      <c r="E52" s="91" t="s">
        <v>176</v>
      </c>
      <c r="F52" s="92"/>
      <c r="G52" s="92"/>
      <c r="H52" s="92"/>
      <c r="I52" s="92"/>
      <c r="J52" s="92"/>
      <c r="K52" s="92"/>
      <c r="L52" s="92"/>
      <c r="M52" s="92"/>
      <c r="N52" s="92"/>
      <c r="O52" s="92"/>
      <c r="P52" s="92"/>
      <c r="Q52" s="92"/>
      <c r="R52" s="92"/>
      <c r="S52" s="92"/>
      <c r="T52" s="93"/>
      <c r="U52" s="95">
        <v>52526</v>
      </c>
      <c r="V52" s="96"/>
      <c r="W52" s="96"/>
      <c r="X52" s="96"/>
      <c r="Y52" s="97"/>
      <c r="Z52" s="95">
        <v>0</v>
      </c>
      <c r="AA52" s="96"/>
      <c r="AB52" s="96"/>
      <c r="AC52" s="96"/>
      <c r="AD52" s="97"/>
      <c r="AE52" s="95">
        <v>0</v>
      </c>
      <c r="AF52" s="96"/>
      <c r="AG52" s="96"/>
      <c r="AH52" s="97"/>
      <c r="AI52" s="95">
        <f>IF(ISNUMBER(U52),U52,0)+IF(ISNUMBER(Z52),Z52,0)</f>
        <v>52526</v>
      </c>
      <c r="AJ52" s="96"/>
      <c r="AK52" s="96"/>
      <c r="AL52" s="96"/>
      <c r="AM52" s="97"/>
      <c r="AN52" s="95">
        <v>40923</v>
      </c>
      <c r="AO52" s="96"/>
      <c r="AP52" s="96"/>
      <c r="AQ52" s="96"/>
      <c r="AR52" s="97"/>
      <c r="AS52" s="95">
        <v>0</v>
      </c>
      <c r="AT52" s="96"/>
      <c r="AU52" s="96"/>
      <c r="AV52" s="96"/>
      <c r="AW52" s="97"/>
      <c r="AX52" s="95">
        <v>0</v>
      </c>
      <c r="AY52" s="96"/>
      <c r="AZ52" s="96"/>
      <c r="BA52" s="97"/>
      <c r="BB52" s="95">
        <f>IF(ISNUMBER(AN52),AN52,0)+IF(ISNUMBER(AS52),AS52,0)</f>
        <v>40923</v>
      </c>
      <c r="BC52" s="96"/>
      <c r="BD52" s="96"/>
      <c r="BE52" s="96"/>
      <c r="BF52" s="97"/>
      <c r="BG52" s="95">
        <v>33507</v>
      </c>
      <c r="BH52" s="96"/>
      <c r="BI52" s="96"/>
      <c r="BJ52" s="96"/>
      <c r="BK52" s="97"/>
      <c r="BL52" s="95">
        <v>0</v>
      </c>
      <c r="BM52" s="96"/>
      <c r="BN52" s="96"/>
      <c r="BO52" s="96"/>
      <c r="BP52" s="97"/>
      <c r="BQ52" s="95">
        <v>0</v>
      </c>
      <c r="BR52" s="96"/>
      <c r="BS52" s="96"/>
      <c r="BT52" s="97"/>
      <c r="BU52" s="95">
        <f>IF(ISNUMBER(BG52),BG52,0)+IF(ISNUMBER(BL52),BL52,0)</f>
        <v>33507</v>
      </c>
      <c r="BV52" s="96"/>
      <c r="BW52" s="96"/>
      <c r="BX52" s="96"/>
      <c r="BY52" s="97"/>
    </row>
    <row r="53" spans="1:79" s="98" customFormat="1" ht="12.75" customHeight="1">
      <c r="A53" s="88">
        <v>2240</v>
      </c>
      <c r="B53" s="89"/>
      <c r="C53" s="89"/>
      <c r="D53" s="90"/>
      <c r="E53" s="91" t="s">
        <v>177</v>
      </c>
      <c r="F53" s="92"/>
      <c r="G53" s="92"/>
      <c r="H53" s="92"/>
      <c r="I53" s="92"/>
      <c r="J53" s="92"/>
      <c r="K53" s="92"/>
      <c r="L53" s="92"/>
      <c r="M53" s="92"/>
      <c r="N53" s="92"/>
      <c r="O53" s="92"/>
      <c r="P53" s="92"/>
      <c r="Q53" s="92"/>
      <c r="R53" s="92"/>
      <c r="S53" s="92"/>
      <c r="T53" s="93"/>
      <c r="U53" s="95">
        <v>33582</v>
      </c>
      <c r="V53" s="96"/>
      <c r="W53" s="96"/>
      <c r="X53" s="96"/>
      <c r="Y53" s="97"/>
      <c r="Z53" s="95">
        <v>0</v>
      </c>
      <c r="AA53" s="96"/>
      <c r="AB53" s="96"/>
      <c r="AC53" s="96"/>
      <c r="AD53" s="97"/>
      <c r="AE53" s="95">
        <v>0</v>
      </c>
      <c r="AF53" s="96"/>
      <c r="AG53" s="96"/>
      <c r="AH53" s="97"/>
      <c r="AI53" s="95">
        <f>IF(ISNUMBER(U53),U53,0)+IF(ISNUMBER(Z53),Z53,0)</f>
        <v>33582</v>
      </c>
      <c r="AJ53" s="96"/>
      <c r="AK53" s="96"/>
      <c r="AL53" s="96"/>
      <c r="AM53" s="97"/>
      <c r="AN53" s="95">
        <v>32571</v>
      </c>
      <c r="AO53" s="96"/>
      <c r="AP53" s="96"/>
      <c r="AQ53" s="96"/>
      <c r="AR53" s="97"/>
      <c r="AS53" s="95">
        <v>0</v>
      </c>
      <c r="AT53" s="96"/>
      <c r="AU53" s="96"/>
      <c r="AV53" s="96"/>
      <c r="AW53" s="97"/>
      <c r="AX53" s="95">
        <v>0</v>
      </c>
      <c r="AY53" s="96"/>
      <c r="AZ53" s="96"/>
      <c r="BA53" s="97"/>
      <c r="BB53" s="95">
        <f>IF(ISNUMBER(AN53),AN53,0)+IF(ISNUMBER(AS53),AS53,0)</f>
        <v>32571</v>
      </c>
      <c r="BC53" s="96"/>
      <c r="BD53" s="96"/>
      <c r="BE53" s="96"/>
      <c r="BF53" s="97"/>
      <c r="BG53" s="95">
        <v>38633</v>
      </c>
      <c r="BH53" s="96"/>
      <c r="BI53" s="96"/>
      <c r="BJ53" s="96"/>
      <c r="BK53" s="97"/>
      <c r="BL53" s="95">
        <v>0</v>
      </c>
      <c r="BM53" s="96"/>
      <c r="BN53" s="96"/>
      <c r="BO53" s="96"/>
      <c r="BP53" s="97"/>
      <c r="BQ53" s="95">
        <v>0</v>
      </c>
      <c r="BR53" s="96"/>
      <c r="BS53" s="96"/>
      <c r="BT53" s="97"/>
      <c r="BU53" s="95">
        <f>IF(ISNUMBER(BG53),BG53,0)+IF(ISNUMBER(BL53),BL53,0)</f>
        <v>38633</v>
      </c>
      <c r="BV53" s="96"/>
      <c r="BW53" s="96"/>
      <c r="BX53" s="96"/>
      <c r="BY53" s="97"/>
    </row>
    <row r="54" spans="1:79" s="98" customFormat="1" ht="12.75" customHeight="1">
      <c r="A54" s="88">
        <v>2250</v>
      </c>
      <c r="B54" s="89"/>
      <c r="C54" s="89"/>
      <c r="D54" s="90"/>
      <c r="E54" s="91" t="s">
        <v>178</v>
      </c>
      <c r="F54" s="92"/>
      <c r="G54" s="92"/>
      <c r="H54" s="92"/>
      <c r="I54" s="92"/>
      <c r="J54" s="92"/>
      <c r="K54" s="92"/>
      <c r="L54" s="92"/>
      <c r="M54" s="92"/>
      <c r="N54" s="92"/>
      <c r="O54" s="92"/>
      <c r="P54" s="92"/>
      <c r="Q54" s="92"/>
      <c r="R54" s="92"/>
      <c r="S54" s="92"/>
      <c r="T54" s="93"/>
      <c r="U54" s="95">
        <v>0</v>
      </c>
      <c r="V54" s="96"/>
      <c r="W54" s="96"/>
      <c r="X54" s="96"/>
      <c r="Y54" s="97"/>
      <c r="Z54" s="95">
        <v>0</v>
      </c>
      <c r="AA54" s="96"/>
      <c r="AB54" s="96"/>
      <c r="AC54" s="96"/>
      <c r="AD54" s="97"/>
      <c r="AE54" s="95">
        <v>0</v>
      </c>
      <c r="AF54" s="96"/>
      <c r="AG54" s="96"/>
      <c r="AH54" s="97"/>
      <c r="AI54" s="95">
        <f>IF(ISNUMBER(U54),U54,0)+IF(ISNUMBER(Z54),Z54,0)</f>
        <v>0</v>
      </c>
      <c r="AJ54" s="96"/>
      <c r="AK54" s="96"/>
      <c r="AL54" s="96"/>
      <c r="AM54" s="97"/>
      <c r="AN54" s="95">
        <v>3000</v>
      </c>
      <c r="AO54" s="96"/>
      <c r="AP54" s="96"/>
      <c r="AQ54" s="96"/>
      <c r="AR54" s="97"/>
      <c r="AS54" s="95">
        <v>0</v>
      </c>
      <c r="AT54" s="96"/>
      <c r="AU54" s="96"/>
      <c r="AV54" s="96"/>
      <c r="AW54" s="97"/>
      <c r="AX54" s="95">
        <v>0</v>
      </c>
      <c r="AY54" s="96"/>
      <c r="AZ54" s="96"/>
      <c r="BA54" s="97"/>
      <c r="BB54" s="95">
        <f>IF(ISNUMBER(AN54),AN54,0)+IF(ISNUMBER(AS54),AS54,0)</f>
        <v>3000</v>
      </c>
      <c r="BC54" s="96"/>
      <c r="BD54" s="96"/>
      <c r="BE54" s="96"/>
      <c r="BF54" s="97"/>
      <c r="BG54" s="95">
        <v>3000</v>
      </c>
      <c r="BH54" s="96"/>
      <c r="BI54" s="96"/>
      <c r="BJ54" s="96"/>
      <c r="BK54" s="97"/>
      <c r="BL54" s="95">
        <v>0</v>
      </c>
      <c r="BM54" s="96"/>
      <c r="BN54" s="96"/>
      <c r="BO54" s="96"/>
      <c r="BP54" s="97"/>
      <c r="BQ54" s="95">
        <v>0</v>
      </c>
      <c r="BR54" s="96"/>
      <c r="BS54" s="96"/>
      <c r="BT54" s="97"/>
      <c r="BU54" s="95">
        <f>IF(ISNUMBER(BG54),BG54,0)+IF(ISNUMBER(BL54),BL54,0)</f>
        <v>3000</v>
      </c>
      <c r="BV54" s="96"/>
      <c r="BW54" s="96"/>
      <c r="BX54" s="96"/>
      <c r="BY54" s="97"/>
    </row>
    <row r="55" spans="1:79" s="98" customFormat="1" ht="12.75" customHeight="1">
      <c r="A55" s="88">
        <v>2271</v>
      </c>
      <c r="B55" s="89"/>
      <c r="C55" s="89"/>
      <c r="D55" s="90"/>
      <c r="E55" s="91" t="s">
        <v>179</v>
      </c>
      <c r="F55" s="92"/>
      <c r="G55" s="92"/>
      <c r="H55" s="92"/>
      <c r="I55" s="92"/>
      <c r="J55" s="92"/>
      <c r="K55" s="92"/>
      <c r="L55" s="92"/>
      <c r="M55" s="92"/>
      <c r="N55" s="92"/>
      <c r="O55" s="92"/>
      <c r="P55" s="92"/>
      <c r="Q55" s="92"/>
      <c r="R55" s="92"/>
      <c r="S55" s="92"/>
      <c r="T55" s="93"/>
      <c r="U55" s="95">
        <v>2870</v>
      </c>
      <c r="V55" s="96"/>
      <c r="W55" s="96"/>
      <c r="X55" s="96"/>
      <c r="Y55" s="97"/>
      <c r="Z55" s="95">
        <v>0</v>
      </c>
      <c r="AA55" s="96"/>
      <c r="AB55" s="96"/>
      <c r="AC55" s="96"/>
      <c r="AD55" s="97"/>
      <c r="AE55" s="95">
        <v>0</v>
      </c>
      <c r="AF55" s="96"/>
      <c r="AG55" s="96"/>
      <c r="AH55" s="97"/>
      <c r="AI55" s="95">
        <f>IF(ISNUMBER(U55),U55,0)+IF(ISNUMBER(Z55),Z55,0)</f>
        <v>2870</v>
      </c>
      <c r="AJ55" s="96"/>
      <c r="AK55" s="96"/>
      <c r="AL55" s="96"/>
      <c r="AM55" s="97"/>
      <c r="AN55" s="95">
        <v>4901</v>
      </c>
      <c r="AO55" s="96"/>
      <c r="AP55" s="96"/>
      <c r="AQ55" s="96"/>
      <c r="AR55" s="97"/>
      <c r="AS55" s="95">
        <v>0</v>
      </c>
      <c r="AT55" s="96"/>
      <c r="AU55" s="96"/>
      <c r="AV55" s="96"/>
      <c r="AW55" s="97"/>
      <c r="AX55" s="95">
        <v>0</v>
      </c>
      <c r="AY55" s="96"/>
      <c r="AZ55" s="96"/>
      <c r="BA55" s="97"/>
      <c r="BB55" s="95">
        <f>IF(ISNUMBER(AN55),AN55,0)+IF(ISNUMBER(AS55),AS55,0)</f>
        <v>4901</v>
      </c>
      <c r="BC55" s="96"/>
      <c r="BD55" s="96"/>
      <c r="BE55" s="96"/>
      <c r="BF55" s="97"/>
      <c r="BG55" s="95">
        <v>7013</v>
      </c>
      <c r="BH55" s="96"/>
      <c r="BI55" s="96"/>
      <c r="BJ55" s="96"/>
      <c r="BK55" s="97"/>
      <c r="BL55" s="95">
        <v>0</v>
      </c>
      <c r="BM55" s="96"/>
      <c r="BN55" s="96"/>
      <c r="BO55" s="96"/>
      <c r="BP55" s="97"/>
      <c r="BQ55" s="95">
        <v>0</v>
      </c>
      <c r="BR55" s="96"/>
      <c r="BS55" s="96"/>
      <c r="BT55" s="97"/>
      <c r="BU55" s="95">
        <f>IF(ISNUMBER(BG55),BG55,0)+IF(ISNUMBER(BL55),BL55,0)</f>
        <v>7013</v>
      </c>
      <c r="BV55" s="96"/>
      <c r="BW55" s="96"/>
      <c r="BX55" s="96"/>
      <c r="BY55" s="97"/>
    </row>
    <row r="56" spans="1:79" s="98" customFormat="1" ht="12.75" customHeight="1">
      <c r="A56" s="88">
        <v>2272</v>
      </c>
      <c r="B56" s="89"/>
      <c r="C56" s="89"/>
      <c r="D56" s="90"/>
      <c r="E56" s="91" t="s">
        <v>180</v>
      </c>
      <c r="F56" s="92"/>
      <c r="G56" s="92"/>
      <c r="H56" s="92"/>
      <c r="I56" s="92"/>
      <c r="J56" s="92"/>
      <c r="K56" s="92"/>
      <c r="L56" s="92"/>
      <c r="M56" s="92"/>
      <c r="N56" s="92"/>
      <c r="O56" s="92"/>
      <c r="P56" s="92"/>
      <c r="Q56" s="92"/>
      <c r="R56" s="92"/>
      <c r="S56" s="92"/>
      <c r="T56" s="93"/>
      <c r="U56" s="95">
        <v>907</v>
      </c>
      <c r="V56" s="96"/>
      <c r="W56" s="96"/>
      <c r="X56" s="96"/>
      <c r="Y56" s="97"/>
      <c r="Z56" s="95">
        <v>0</v>
      </c>
      <c r="AA56" s="96"/>
      <c r="AB56" s="96"/>
      <c r="AC56" s="96"/>
      <c r="AD56" s="97"/>
      <c r="AE56" s="95">
        <v>0</v>
      </c>
      <c r="AF56" s="96"/>
      <c r="AG56" s="96"/>
      <c r="AH56" s="97"/>
      <c r="AI56" s="95">
        <f>IF(ISNUMBER(U56),U56,0)+IF(ISNUMBER(Z56),Z56,0)</f>
        <v>907</v>
      </c>
      <c r="AJ56" s="96"/>
      <c r="AK56" s="96"/>
      <c r="AL56" s="96"/>
      <c r="AM56" s="97"/>
      <c r="AN56" s="95">
        <v>2549</v>
      </c>
      <c r="AO56" s="96"/>
      <c r="AP56" s="96"/>
      <c r="AQ56" s="96"/>
      <c r="AR56" s="97"/>
      <c r="AS56" s="95">
        <v>0</v>
      </c>
      <c r="AT56" s="96"/>
      <c r="AU56" s="96"/>
      <c r="AV56" s="96"/>
      <c r="AW56" s="97"/>
      <c r="AX56" s="95">
        <v>0</v>
      </c>
      <c r="AY56" s="96"/>
      <c r="AZ56" s="96"/>
      <c r="BA56" s="97"/>
      <c r="BB56" s="95">
        <f>IF(ISNUMBER(AN56),AN56,0)+IF(ISNUMBER(AS56),AS56,0)</f>
        <v>2549</v>
      </c>
      <c r="BC56" s="96"/>
      <c r="BD56" s="96"/>
      <c r="BE56" s="96"/>
      <c r="BF56" s="97"/>
      <c r="BG56" s="95">
        <v>3241</v>
      </c>
      <c r="BH56" s="96"/>
      <c r="BI56" s="96"/>
      <c r="BJ56" s="96"/>
      <c r="BK56" s="97"/>
      <c r="BL56" s="95">
        <v>0</v>
      </c>
      <c r="BM56" s="96"/>
      <c r="BN56" s="96"/>
      <c r="BO56" s="96"/>
      <c r="BP56" s="97"/>
      <c r="BQ56" s="95">
        <v>0</v>
      </c>
      <c r="BR56" s="96"/>
      <c r="BS56" s="96"/>
      <c r="BT56" s="97"/>
      <c r="BU56" s="95">
        <f>IF(ISNUMBER(BG56),BG56,0)+IF(ISNUMBER(BL56),BL56,0)</f>
        <v>3241</v>
      </c>
      <c r="BV56" s="96"/>
      <c r="BW56" s="96"/>
      <c r="BX56" s="96"/>
      <c r="BY56" s="97"/>
    </row>
    <row r="57" spans="1:79" s="98" customFormat="1" ht="12.75" customHeight="1">
      <c r="A57" s="88">
        <v>2273</v>
      </c>
      <c r="B57" s="89"/>
      <c r="C57" s="89"/>
      <c r="D57" s="90"/>
      <c r="E57" s="91" t="s">
        <v>181</v>
      </c>
      <c r="F57" s="92"/>
      <c r="G57" s="92"/>
      <c r="H57" s="92"/>
      <c r="I57" s="92"/>
      <c r="J57" s="92"/>
      <c r="K57" s="92"/>
      <c r="L57" s="92"/>
      <c r="M57" s="92"/>
      <c r="N57" s="92"/>
      <c r="O57" s="92"/>
      <c r="P57" s="92"/>
      <c r="Q57" s="92"/>
      <c r="R57" s="92"/>
      <c r="S57" s="92"/>
      <c r="T57" s="93"/>
      <c r="U57" s="95">
        <v>6739</v>
      </c>
      <c r="V57" s="96"/>
      <c r="W57" s="96"/>
      <c r="X57" s="96"/>
      <c r="Y57" s="97"/>
      <c r="Z57" s="95">
        <v>0</v>
      </c>
      <c r="AA57" s="96"/>
      <c r="AB57" s="96"/>
      <c r="AC57" s="96"/>
      <c r="AD57" s="97"/>
      <c r="AE57" s="95">
        <v>0</v>
      </c>
      <c r="AF57" s="96"/>
      <c r="AG57" s="96"/>
      <c r="AH57" s="97"/>
      <c r="AI57" s="95">
        <f>IF(ISNUMBER(U57),U57,0)+IF(ISNUMBER(Z57),Z57,0)</f>
        <v>6739</v>
      </c>
      <c r="AJ57" s="96"/>
      <c r="AK57" s="96"/>
      <c r="AL57" s="96"/>
      <c r="AM57" s="97"/>
      <c r="AN57" s="95">
        <v>10975</v>
      </c>
      <c r="AO57" s="96"/>
      <c r="AP57" s="96"/>
      <c r="AQ57" s="96"/>
      <c r="AR57" s="97"/>
      <c r="AS57" s="95">
        <v>0</v>
      </c>
      <c r="AT57" s="96"/>
      <c r="AU57" s="96"/>
      <c r="AV57" s="96"/>
      <c r="AW57" s="97"/>
      <c r="AX57" s="95">
        <v>0</v>
      </c>
      <c r="AY57" s="96"/>
      <c r="AZ57" s="96"/>
      <c r="BA57" s="97"/>
      <c r="BB57" s="95">
        <f>IF(ISNUMBER(AN57),AN57,0)+IF(ISNUMBER(AS57),AS57,0)</f>
        <v>10975</v>
      </c>
      <c r="BC57" s="96"/>
      <c r="BD57" s="96"/>
      <c r="BE57" s="96"/>
      <c r="BF57" s="97"/>
      <c r="BG57" s="95">
        <v>16680</v>
      </c>
      <c r="BH57" s="96"/>
      <c r="BI57" s="96"/>
      <c r="BJ57" s="96"/>
      <c r="BK57" s="97"/>
      <c r="BL57" s="95">
        <v>0</v>
      </c>
      <c r="BM57" s="96"/>
      <c r="BN57" s="96"/>
      <c r="BO57" s="96"/>
      <c r="BP57" s="97"/>
      <c r="BQ57" s="95">
        <v>0</v>
      </c>
      <c r="BR57" s="96"/>
      <c r="BS57" s="96"/>
      <c r="BT57" s="97"/>
      <c r="BU57" s="95">
        <f>IF(ISNUMBER(BG57),BG57,0)+IF(ISNUMBER(BL57),BL57,0)</f>
        <v>16680</v>
      </c>
      <c r="BV57" s="96"/>
      <c r="BW57" s="96"/>
      <c r="BX57" s="96"/>
      <c r="BY57" s="97"/>
    </row>
    <row r="58" spans="1:79" s="98" customFormat="1" ht="25.5" customHeight="1">
      <c r="A58" s="88">
        <v>2275</v>
      </c>
      <c r="B58" s="89"/>
      <c r="C58" s="89"/>
      <c r="D58" s="90"/>
      <c r="E58" s="91" t="s">
        <v>182</v>
      </c>
      <c r="F58" s="92"/>
      <c r="G58" s="92"/>
      <c r="H58" s="92"/>
      <c r="I58" s="92"/>
      <c r="J58" s="92"/>
      <c r="K58" s="92"/>
      <c r="L58" s="92"/>
      <c r="M58" s="92"/>
      <c r="N58" s="92"/>
      <c r="O58" s="92"/>
      <c r="P58" s="92"/>
      <c r="Q58" s="92"/>
      <c r="R58" s="92"/>
      <c r="S58" s="92"/>
      <c r="T58" s="93"/>
      <c r="U58" s="95">
        <v>377</v>
      </c>
      <c r="V58" s="96"/>
      <c r="W58" s="96"/>
      <c r="X58" s="96"/>
      <c r="Y58" s="97"/>
      <c r="Z58" s="95">
        <v>0</v>
      </c>
      <c r="AA58" s="96"/>
      <c r="AB58" s="96"/>
      <c r="AC58" s="96"/>
      <c r="AD58" s="97"/>
      <c r="AE58" s="95">
        <v>0</v>
      </c>
      <c r="AF58" s="96"/>
      <c r="AG58" s="96"/>
      <c r="AH58" s="97"/>
      <c r="AI58" s="95">
        <f>IF(ISNUMBER(U58),U58,0)+IF(ISNUMBER(Z58),Z58,0)</f>
        <v>377</v>
      </c>
      <c r="AJ58" s="96"/>
      <c r="AK58" s="96"/>
      <c r="AL58" s="96"/>
      <c r="AM58" s="97"/>
      <c r="AN58" s="95">
        <v>507</v>
      </c>
      <c r="AO58" s="96"/>
      <c r="AP58" s="96"/>
      <c r="AQ58" s="96"/>
      <c r="AR58" s="97"/>
      <c r="AS58" s="95">
        <v>0</v>
      </c>
      <c r="AT58" s="96"/>
      <c r="AU58" s="96"/>
      <c r="AV58" s="96"/>
      <c r="AW58" s="97"/>
      <c r="AX58" s="95">
        <v>0</v>
      </c>
      <c r="AY58" s="96"/>
      <c r="AZ58" s="96"/>
      <c r="BA58" s="97"/>
      <c r="BB58" s="95">
        <f>IF(ISNUMBER(AN58),AN58,0)+IF(ISNUMBER(AS58),AS58,0)</f>
        <v>507</v>
      </c>
      <c r="BC58" s="96"/>
      <c r="BD58" s="96"/>
      <c r="BE58" s="96"/>
      <c r="BF58" s="97"/>
      <c r="BG58" s="95">
        <v>570</v>
      </c>
      <c r="BH58" s="96"/>
      <c r="BI58" s="96"/>
      <c r="BJ58" s="96"/>
      <c r="BK58" s="97"/>
      <c r="BL58" s="95">
        <v>0</v>
      </c>
      <c r="BM58" s="96"/>
      <c r="BN58" s="96"/>
      <c r="BO58" s="96"/>
      <c r="BP58" s="97"/>
      <c r="BQ58" s="95">
        <v>0</v>
      </c>
      <c r="BR58" s="96"/>
      <c r="BS58" s="96"/>
      <c r="BT58" s="97"/>
      <c r="BU58" s="95">
        <f>IF(ISNUMBER(BG58),BG58,0)+IF(ISNUMBER(BL58),BL58,0)</f>
        <v>570</v>
      </c>
      <c r="BV58" s="96"/>
      <c r="BW58" s="96"/>
      <c r="BX58" s="96"/>
      <c r="BY58" s="97"/>
    </row>
    <row r="59" spans="1:79" s="98" customFormat="1" ht="12.75" customHeight="1">
      <c r="A59" s="88">
        <v>2800</v>
      </c>
      <c r="B59" s="89"/>
      <c r="C59" s="89"/>
      <c r="D59" s="90"/>
      <c r="E59" s="91" t="s">
        <v>183</v>
      </c>
      <c r="F59" s="92"/>
      <c r="G59" s="92"/>
      <c r="H59" s="92"/>
      <c r="I59" s="92"/>
      <c r="J59" s="92"/>
      <c r="K59" s="92"/>
      <c r="L59" s="92"/>
      <c r="M59" s="92"/>
      <c r="N59" s="92"/>
      <c r="O59" s="92"/>
      <c r="P59" s="92"/>
      <c r="Q59" s="92"/>
      <c r="R59" s="92"/>
      <c r="S59" s="92"/>
      <c r="T59" s="93"/>
      <c r="U59" s="95">
        <v>2600</v>
      </c>
      <c r="V59" s="96"/>
      <c r="W59" s="96"/>
      <c r="X59" s="96"/>
      <c r="Y59" s="97"/>
      <c r="Z59" s="95">
        <v>0</v>
      </c>
      <c r="AA59" s="96"/>
      <c r="AB59" s="96"/>
      <c r="AC59" s="96"/>
      <c r="AD59" s="97"/>
      <c r="AE59" s="95">
        <v>0</v>
      </c>
      <c r="AF59" s="96"/>
      <c r="AG59" s="96"/>
      <c r="AH59" s="97"/>
      <c r="AI59" s="95">
        <f>IF(ISNUMBER(U59),U59,0)+IF(ISNUMBER(Z59),Z59,0)</f>
        <v>2600</v>
      </c>
      <c r="AJ59" s="96"/>
      <c r="AK59" s="96"/>
      <c r="AL59" s="96"/>
      <c r="AM59" s="97"/>
      <c r="AN59" s="95">
        <v>4026</v>
      </c>
      <c r="AO59" s="96"/>
      <c r="AP59" s="96"/>
      <c r="AQ59" s="96"/>
      <c r="AR59" s="97"/>
      <c r="AS59" s="95">
        <v>0</v>
      </c>
      <c r="AT59" s="96"/>
      <c r="AU59" s="96"/>
      <c r="AV59" s="96"/>
      <c r="AW59" s="97"/>
      <c r="AX59" s="95">
        <v>0</v>
      </c>
      <c r="AY59" s="96"/>
      <c r="AZ59" s="96"/>
      <c r="BA59" s="97"/>
      <c r="BB59" s="95">
        <f>IF(ISNUMBER(AN59),AN59,0)+IF(ISNUMBER(AS59),AS59,0)</f>
        <v>4026</v>
      </c>
      <c r="BC59" s="96"/>
      <c r="BD59" s="96"/>
      <c r="BE59" s="96"/>
      <c r="BF59" s="97"/>
      <c r="BG59" s="95">
        <v>0</v>
      </c>
      <c r="BH59" s="96"/>
      <c r="BI59" s="96"/>
      <c r="BJ59" s="96"/>
      <c r="BK59" s="97"/>
      <c r="BL59" s="95">
        <v>0</v>
      </c>
      <c r="BM59" s="96"/>
      <c r="BN59" s="96"/>
      <c r="BO59" s="96"/>
      <c r="BP59" s="97"/>
      <c r="BQ59" s="95">
        <v>0</v>
      </c>
      <c r="BR59" s="96"/>
      <c r="BS59" s="96"/>
      <c r="BT59" s="97"/>
      <c r="BU59" s="95">
        <f>IF(ISNUMBER(BG59),BG59,0)+IF(ISNUMBER(BL59),BL59,0)</f>
        <v>0</v>
      </c>
      <c r="BV59" s="96"/>
      <c r="BW59" s="96"/>
      <c r="BX59" s="96"/>
      <c r="BY59" s="97"/>
    </row>
    <row r="60" spans="1:79" s="6" customFormat="1" ht="12.75" customHeight="1">
      <c r="A60" s="85"/>
      <c r="B60" s="86"/>
      <c r="C60" s="86"/>
      <c r="D60" s="87"/>
      <c r="E60" s="99" t="s">
        <v>147</v>
      </c>
      <c r="F60" s="100"/>
      <c r="G60" s="100"/>
      <c r="H60" s="100"/>
      <c r="I60" s="100"/>
      <c r="J60" s="100"/>
      <c r="K60" s="100"/>
      <c r="L60" s="100"/>
      <c r="M60" s="100"/>
      <c r="N60" s="100"/>
      <c r="O60" s="100"/>
      <c r="P60" s="100"/>
      <c r="Q60" s="100"/>
      <c r="R60" s="100"/>
      <c r="S60" s="100"/>
      <c r="T60" s="101"/>
      <c r="U60" s="103">
        <v>2860473</v>
      </c>
      <c r="V60" s="104"/>
      <c r="W60" s="104"/>
      <c r="X60" s="104"/>
      <c r="Y60" s="105"/>
      <c r="Z60" s="103">
        <v>0</v>
      </c>
      <c r="AA60" s="104"/>
      <c r="AB60" s="104"/>
      <c r="AC60" s="104"/>
      <c r="AD60" s="105"/>
      <c r="AE60" s="103">
        <v>0</v>
      </c>
      <c r="AF60" s="104"/>
      <c r="AG60" s="104"/>
      <c r="AH60" s="105"/>
      <c r="AI60" s="103">
        <f>IF(ISNUMBER(U60),U60,0)+IF(ISNUMBER(Z60),Z60,0)</f>
        <v>2860473</v>
      </c>
      <c r="AJ60" s="104"/>
      <c r="AK60" s="104"/>
      <c r="AL60" s="104"/>
      <c r="AM60" s="105"/>
      <c r="AN60" s="103">
        <v>2948033</v>
      </c>
      <c r="AO60" s="104"/>
      <c r="AP60" s="104"/>
      <c r="AQ60" s="104"/>
      <c r="AR60" s="105"/>
      <c r="AS60" s="103">
        <v>0</v>
      </c>
      <c r="AT60" s="104"/>
      <c r="AU60" s="104"/>
      <c r="AV60" s="104"/>
      <c r="AW60" s="105"/>
      <c r="AX60" s="103">
        <v>0</v>
      </c>
      <c r="AY60" s="104"/>
      <c r="AZ60" s="104"/>
      <c r="BA60" s="105"/>
      <c r="BB60" s="103">
        <f>IF(ISNUMBER(AN60),AN60,0)+IF(ISNUMBER(AS60),AS60,0)</f>
        <v>2948033</v>
      </c>
      <c r="BC60" s="104"/>
      <c r="BD60" s="104"/>
      <c r="BE60" s="104"/>
      <c r="BF60" s="105"/>
      <c r="BG60" s="103">
        <v>3165162</v>
      </c>
      <c r="BH60" s="104"/>
      <c r="BI60" s="104"/>
      <c r="BJ60" s="104"/>
      <c r="BK60" s="105"/>
      <c r="BL60" s="103">
        <v>0</v>
      </c>
      <c r="BM60" s="104"/>
      <c r="BN60" s="104"/>
      <c r="BO60" s="104"/>
      <c r="BP60" s="105"/>
      <c r="BQ60" s="103">
        <v>0</v>
      </c>
      <c r="BR60" s="104"/>
      <c r="BS60" s="104"/>
      <c r="BT60" s="105"/>
      <c r="BU60" s="103">
        <f>IF(ISNUMBER(BG60),BG60,0)+IF(ISNUMBER(BL60),BL60,0)</f>
        <v>3165162</v>
      </c>
      <c r="BV60" s="104"/>
      <c r="BW60" s="104"/>
      <c r="BX60" s="104"/>
      <c r="BY60" s="105"/>
    </row>
    <row r="62" spans="1:79" ht="14.25" customHeight="1">
      <c r="A62" s="29" t="s">
        <v>239</v>
      </c>
      <c r="B62" s="29"/>
      <c r="C62" s="29"/>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row>
    <row r="63" spans="1:79" ht="15" customHeight="1">
      <c r="A63" s="44" t="s">
        <v>226</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row>
    <row r="64" spans="1:79" ht="23.1" customHeight="1">
      <c r="A64" s="61" t="s">
        <v>119</v>
      </c>
      <c r="B64" s="62"/>
      <c r="C64" s="62"/>
      <c r="D64" s="62"/>
      <c r="E64" s="63"/>
      <c r="F64" s="27" t="s">
        <v>19</v>
      </c>
      <c r="G64" s="27"/>
      <c r="H64" s="27"/>
      <c r="I64" s="27"/>
      <c r="J64" s="27"/>
      <c r="K64" s="27"/>
      <c r="L64" s="27"/>
      <c r="M64" s="27"/>
      <c r="N64" s="27"/>
      <c r="O64" s="27"/>
      <c r="P64" s="27"/>
      <c r="Q64" s="27"/>
      <c r="R64" s="27"/>
      <c r="S64" s="27"/>
      <c r="T64" s="27"/>
      <c r="U64" s="36" t="s">
        <v>227</v>
      </c>
      <c r="V64" s="37"/>
      <c r="W64" s="37"/>
      <c r="X64" s="37"/>
      <c r="Y64" s="37"/>
      <c r="Z64" s="37"/>
      <c r="AA64" s="37"/>
      <c r="AB64" s="37"/>
      <c r="AC64" s="37"/>
      <c r="AD64" s="37"/>
      <c r="AE64" s="37"/>
      <c r="AF64" s="37"/>
      <c r="AG64" s="37"/>
      <c r="AH64" s="37"/>
      <c r="AI64" s="37"/>
      <c r="AJ64" s="37"/>
      <c r="AK64" s="37"/>
      <c r="AL64" s="37"/>
      <c r="AM64" s="38"/>
      <c r="AN64" s="36" t="s">
        <v>230</v>
      </c>
      <c r="AO64" s="37"/>
      <c r="AP64" s="37"/>
      <c r="AQ64" s="37"/>
      <c r="AR64" s="37"/>
      <c r="AS64" s="37"/>
      <c r="AT64" s="37"/>
      <c r="AU64" s="37"/>
      <c r="AV64" s="37"/>
      <c r="AW64" s="37"/>
      <c r="AX64" s="37"/>
      <c r="AY64" s="37"/>
      <c r="AZ64" s="37"/>
      <c r="BA64" s="37"/>
      <c r="BB64" s="37"/>
      <c r="BC64" s="37"/>
      <c r="BD64" s="37"/>
      <c r="BE64" s="37"/>
      <c r="BF64" s="38"/>
      <c r="BG64" s="36" t="s">
        <v>237</v>
      </c>
      <c r="BH64" s="37"/>
      <c r="BI64" s="37"/>
      <c r="BJ64" s="37"/>
      <c r="BK64" s="37"/>
      <c r="BL64" s="37"/>
      <c r="BM64" s="37"/>
      <c r="BN64" s="37"/>
      <c r="BO64" s="37"/>
      <c r="BP64" s="37"/>
      <c r="BQ64" s="37"/>
      <c r="BR64" s="37"/>
      <c r="BS64" s="37"/>
      <c r="BT64" s="37"/>
      <c r="BU64" s="37"/>
      <c r="BV64" s="37"/>
      <c r="BW64" s="37"/>
      <c r="BX64" s="37"/>
      <c r="BY64" s="38"/>
    </row>
    <row r="65" spans="1:79" ht="51.75" customHeight="1">
      <c r="A65" s="64"/>
      <c r="B65" s="65"/>
      <c r="C65" s="65"/>
      <c r="D65" s="65"/>
      <c r="E65" s="66"/>
      <c r="F65" s="27"/>
      <c r="G65" s="27"/>
      <c r="H65" s="27"/>
      <c r="I65" s="27"/>
      <c r="J65" s="27"/>
      <c r="K65" s="27"/>
      <c r="L65" s="27"/>
      <c r="M65" s="27"/>
      <c r="N65" s="27"/>
      <c r="O65" s="27"/>
      <c r="P65" s="27"/>
      <c r="Q65" s="27"/>
      <c r="R65" s="27"/>
      <c r="S65" s="27"/>
      <c r="T65" s="27"/>
      <c r="U65" s="36" t="s">
        <v>4</v>
      </c>
      <c r="V65" s="37"/>
      <c r="W65" s="37"/>
      <c r="X65" s="37"/>
      <c r="Y65" s="38"/>
      <c r="Z65" s="36" t="s">
        <v>3</v>
      </c>
      <c r="AA65" s="37"/>
      <c r="AB65" s="37"/>
      <c r="AC65" s="37"/>
      <c r="AD65" s="38"/>
      <c r="AE65" s="51" t="s">
        <v>116</v>
      </c>
      <c r="AF65" s="52"/>
      <c r="AG65" s="52"/>
      <c r="AH65" s="53"/>
      <c r="AI65" s="36" t="s">
        <v>5</v>
      </c>
      <c r="AJ65" s="37"/>
      <c r="AK65" s="37"/>
      <c r="AL65" s="37"/>
      <c r="AM65" s="38"/>
      <c r="AN65" s="36" t="s">
        <v>4</v>
      </c>
      <c r="AO65" s="37"/>
      <c r="AP65" s="37"/>
      <c r="AQ65" s="37"/>
      <c r="AR65" s="38"/>
      <c r="AS65" s="36" t="s">
        <v>3</v>
      </c>
      <c r="AT65" s="37"/>
      <c r="AU65" s="37"/>
      <c r="AV65" s="37"/>
      <c r="AW65" s="38"/>
      <c r="AX65" s="51" t="s">
        <v>116</v>
      </c>
      <c r="AY65" s="52"/>
      <c r="AZ65" s="52"/>
      <c r="BA65" s="53"/>
      <c r="BB65" s="36" t="s">
        <v>96</v>
      </c>
      <c r="BC65" s="37"/>
      <c r="BD65" s="37"/>
      <c r="BE65" s="37"/>
      <c r="BF65" s="38"/>
      <c r="BG65" s="36" t="s">
        <v>4</v>
      </c>
      <c r="BH65" s="37"/>
      <c r="BI65" s="37"/>
      <c r="BJ65" s="37"/>
      <c r="BK65" s="38"/>
      <c r="BL65" s="36" t="s">
        <v>3</v>
      </c>
      <c r="BM65" s="37"/>
      <c r="BN65" s="37"/>
      <c r="BO65" s="37"/>
      <c r="BP65" s="38"/>
      <c r="BQ65" s="51" t="s">
        <v>116</v>
      </c>
      <c r="BR65" s="52"/>
      <c r="BS65" s="52"/>
      <c r="BT65" s="53"/>
      <c r="BU65" s="27" t="s">
        <v>97</v>
      </c>
      <c r="BV65" s="27"/>
      <c r="BW65" s="27"/>
      <c r="BX65" s="27"/>
      <c r="BY65" s="27"/>
    </row>
    <row r="66" spans="1:79" ht="15" customHeight="1">
      <c r="A66" s="36">
        <v>1</v>
      </c>
      <c r="B66" s="37"/>
      <c r="C66" s="37"/>
      <c r="D66" s="37"/>
      <c r="E66" s="38"/>
      <c r="F66" s="36">
        <v>2</v>
      </c>
      <c r="G66" s="37"/>
      <c r="H66" s="37"/>
      <c r="I66" s="37"/>
      <c r="J66" s="37"/>
      <c r="K66" s="37"/>
      <c r="L66" s="37"/>
      <c r="M66" s="37"/>
      <c r="N66" s="37"/>
      <c r="O66" s="37"/>
      <c r="P66" s="37"/>
      <c r="Q66" s="37"/>
      <c r="R66" s="37"/>
      <c r="S66" s="37"/>
      <c r="T66" s="38"/>
      <c r="U66" s="36">
        <v>3</v>
      </c>
      <c r="V66" s="37"/>
      <c r="W66" s="37"/>
      <c r="X66" s="37"/>
      <c r="Y66" s="38"/>
      <c r="Z66" s="36">
        <v>4</v>
      </c>
      <c r="AA66" s="37"/>
      <c r="AB66" s="37"/>
      <c r="AC66" s="37"/>
      <c r="AD66" s="38"/>
      <c r="AE66" s="36">
        <v>5</v>
      </c>
      <c r="AF66" s="37"/>
      <c r="AG66" s="37"/>
      <c r="AH66" s="38"/>
      <c r="AI66" s="36">
        <v>6</v>
      </c>
      <c r="AJ66" s="37"/>
      <c r="AK66" s="37"/>
      <c r="AL66" s="37"/>
      <c r="AM66" s="38"/>
      <c r="AN66" s="36">
        <v>7</v>
      </c>
      <c r="AO66" s="37"/>
      <c r="AP66" s="37"/>
      <c r="AQ66" s="37"/>
      <c r="AR66" s="38"/>
      <c r="AS66" s="36">
        <v>8</v>
      </c>
      <c r="AT66" s="37"/>
      <c r="AU66" s="37"/>
      <c r="AV66" s="37"/>
      <c r="AW66" s="38"/>
      <c r="AX66" s="36">
        <v>9</v>
      </c>
      <c r="AY66" s="37"/>
      <c r="AZ66" s="37"/>
      <c r="BA66" s="38"/>
      <c r="BB66" s="36">
        <v>10</v>
      </c>
      <c r="BC66" s="37"/>
      <c r="BD66" s="37"/>
      <c r="BE66" s="37"/>
      <c r="BF66" s="38"/>
      <c r="BG66" s="36">
        <v>11</v>
      </c>
      <c r="BH66" s="37"/>
      <c r="BI66" s="37"/>
      <c r="BJ66" s="37"/>
      <c r="BK66" s="38"/>
      <c r="BL66" s="36">
        <v>12</v>
      </c>
      <c r="BM66" s="37"/>
      <c r="BN66" s="37"/>
      <c r="BO66" s="37"/>
      <c r="BP66" s="38"/>
      <c r="BQ66" s="36">
        <v>13</v>
      </c>
      <c r="BR66" s="37"/>
      <c r="BS66" s="37"/>
      <c r="BT66" s="38"/>
      <c r="BU66" s="27">
        <v>14</v>
      </c>
      <c r="BV66" s="27"/>
      <c r="BW66" s="27"/>
      <c r="BX66" s="27"/>
      <c r="BY66" s="27"/>
    </row>
    <row r="67" spans="1:79" s="1" customFormat="1" ht="13.5" hidden="1" customHeight="1">
      <c r="A67" s="39" t="s">
        <v>64</v>
      </c>
      <c r="B67" s="40"/>
      <c r="C67" s="40"/>
      <c r="D67" s="40"/>
      <c r="E67" s="41"/>
      <c r="F67" s="39" t="s">
        <v>57</v>
      </c>
      <c r="G67" s="40"/>
      <c r="H67" s="40"/>
      <c r="I67" s="40"/>
      <c r="J67" s="40"/>
      <c r="K67" s="40"/>
      <c r="L67" s="40"/>
      <c r="M67" s="40"/>
      <c r="N67" s="40"/>
      <c r="O67" s="40"/>
      <c r="P67" s="40"/>
      <c r="Q67" s="40"/>
      <c r="R67" s="40"/>
      <c r="S67" s="40"/>
      <c r="T67" s="41"/>
      <c r="U67" s="39" t="s">
        <v>65</v>
      </c>
      <c r="V67" s="40"/>
      <c r="W67" s="40"/>
      <c r="X67" s="40"/>
      <c r="Y67" s="41"/>
      <c r="Z67" s="39" t="s">
        <v>66</v>
      </c>
      <c r="AA67" s="40"/>
      <c r="AB67" s="40"/>
      <c r="AC67" s="40"/>
      <c r="AD67" s="41"/>
      <c r="AE67" s="39" t="s">
        <v>91</v>
      </c>
      <c r="AF67" s="40"/>
      <c r="AG67" s="40"/>
      <c r="AH67" s="41"/>
      <c r="AI67" s="47" t="s">
        <v>170</v>
      </c>
      <c r="AJ67" s="48"/>
      <c r="AK67" s="48"/>
      <c r="AL67" s="48"/>
      <c r="AM67" s="49"/>
      <c r="AN67" s="39" t="s">
        <v>67</v>
      </c>
      <c r="AO67" s="40"/>
      <c r="AP67" s="40"/>
      <c r="AQ67" s="40"/>
      <c r="AR67" s="41"/>
      <c r="AS67" s="39" t="s">
        <v>68</v>
      </c>
      <c r="AT67" s="40"/>
      <c r="AU67" s="40"/>
      <c r="AV67" s="40"/>
      <c r="AW67" s="41"/>
      <c r="AX67" s="39" t="s">
        <v>92</v>
      </c>
      <c r="AY67" s="40"/>
      <c r="AZ67" s="40"/>
      <c r="BA67" s="41"/>
      <c r="BB67" s="47" t="s">
        <v>170</v>
      </c>
      <c r="BC67" s="48"/>
      <c r="BD67" s="48"/>
      <c r="BE67" s="48"/>
      <c r="BF67" s="49"/>
      <c r="BG67" s="39" t="s">
        <v>58</v>
      </c>
      <c r="BH67" s="40"/>
      <c r="BI67" s="40"/>
      <c r="BJ67" s="40"/>
      <c r="BK67" s="41"/>
      <c r="BL67" s="39" t="s">
        <v>59</v>
      </c>
      <c r="BM67" s="40"/>
      <c r="BN67" s="40"/>
      <c r="BO67" s="40"/>
      <c r="BP67" s="41"/>
      <c r="BQ67" s="39" t="s">
        <v>93</v>
      </c>
      <c r="BR67" s="40"/>
      <c r="BS67" s="40"/>
      <c r="BT67" s="41"/>
      <c r="BU67" s="50" t="s">
        <v>170</v>
      </c>
      <c r="BV67" s="50"/>
      <c r="BW67" s="50"/>
      <c r="BX67" s="50"/>
      <c r="BY67" s="50"/>
      <c r="CA67" t="s">
        <v>27</v>
      </c>
    </row>
    <row r="68" spans="1:79" s="6" customFormat="1" ht="12.75" customHeight="1">
      <c r="A68" s="85"/>
      <c r="B68" s="86"/>
      <c r="C68" s="86"/>
      <c r="D68" s="86"/>
      <c r="E68" s="87"/>
      <c r="F68" s="85" t="s">
        <v>147</v>
      </c>
      <c r="G68" s="86"/>
      <c r="H68" s="86"/>
      <c r="I68" s="86"/>
      <c r="J68" s="86"/>
      <c r="K68" s="86"/>
      <c r="L68" s="86"/>
      <c r="M68" s="86"/>
      <c r="N68" s="86"/>
      <c r="O68" s="86"/>
      <c r="P68" s="86"/>
      <c r="Q68" s="86"/>
      <c r="R68" s="86"/>
      <c r="S68" s="86"/>
      <c r="T68" s="87"/>
      <c r="U68" s="103"/>
      <c r="V68" s="104"/>
      <c r="W68" s="104"/>
      <c r="X68" s="104"/>
      <c r="Y68" s="105"/>
      <c r="Z68" s="103"/>
      <c r="AA68" s="104"/>
      <c r="AB68" s="104"/>
      <c r="AC68" s="104"/>
      <c r="AD68" s="105"/>
      <c r="AE68" s="103"/>
      <c r="AF68" s="104"/>
      <c r="AG68" s="104"/>
      <c r="AH68" s="105"/>
      <c r="AI68" s="103">
        <f>IF(ISNUMBER(U68),U68,0)+IF(ISNUMBER(Z68),Z68,0)</f>
        <v>0</v>
      </c>
      <c r="AJ68" s="104"/>
      <c r="AK68" s="104"/>
      <c r="AL68" s="104"/>
      <c r="AM68" s="105"/>
      <c r="AN68" s="103"/>
      <c r="AO68" s="104"/>
      <c r="AP68" s="104"/>
      <c r="AQ68" s="104"/>
      <c r="AR68" s="105"/>
      <c r="AS68" s="103"/>
      <c r="AT68" s="104"/>
      <c r="AU68" s="104"/>
      <c r="AV68" s="104"/>
      <c r="AW68" s="105"/>
      <c r="AX68" s="103"/>
      <c r="AY68" s="104"/>
      <c r="AZ68" s="104"/>
      <c r="BA68" s="105"/>
      <c r="BB68" s="103">
        <f>IF(ISNUMBER(AN68),AN68,0)+IF(ISNUMBER(AS68),AS68,0)</f>
        <v>0</v>
      </c>
      <c r="BC68" s="104"/>
      <c r="BD68" s="104"/>
      <c r="BE68" s="104"/>
      <c r="BF68" s="105"/>
      <c r="BG68" s="103"/>
      <c r="BH68" s="104"/>
      <c r="BI68" s="104"/>
      <c r="BJ68" s="104"/>
      <c r="BK68" s="105"/>
      <c r="BL68" s="103"/>
      <c r="BM68" s="104"/>
      <c r="BN68" s="104"/>
      <c r="BO68" s="104"/>
      <c r="BP68" s="105"/>
      <c r="BQ68" s="103"/>
      <c r="BR68" s="104"/>
      <c r="BS68" s="104"/>
      <c r="BT68" s="105"/>
      <c r="BU68" s="103">
        <f>IF(ISNUMBER(BG68),BG68,0)+IF(ISNUMBER(BL68),BL68,0)</f>
        <v>0</v>
      </c>
      <c r="BV68" s="104"/>
      <c r="BW68" s="104"/>
      <c r="BX68" s="104"/>
      <c r="BY68" s="105"/>
      <c r="CA68" s="6" t="s">
        <v>28</v>
      </c>
    </row>
    <row r="70" spans="1:79" ht="14.25" customHeight="1">
      <c r="A70" s="29" t="s">
        <v>254</v>
      </c>
      <c r="B70" s="29"/>
      <c r="C70" s="29"/>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row>
    <row r="71" spans="1:79" ht="15" customHeight="1">
      <c r="A71" s="44" t="s">
        <v>226</v>
      </c>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row>
    <row r="72" spans="1:79" ht="23.1" customHeight="1">
      <c r="A72" s="61" t="s">
        <v>118</v>
      </c>
      <c r="B72" s="62"/>
      <c r="C72" s="62"/>
      <c r="D72" s="63"/>
      <c r="E72" s="54" t="s">
        <v>19</v>
      </c>
      <c r="F72" s="55"/>
      <c r="G72" s="55"/>
      <c r="H72" s="55"/>
      <c r="I72" s="55"/>
      <c r="J72" s="55"/>
      <c r="K72" s="55"/>
      <c r="L72" s="55"/>
      <c r="M72" s="55"/>
      <c r="N72" s="55"/>
      <c r="O72" s="55"/>
      <c r="P72" s="55"/>
      <c r="Q72" s="55"/>
      <c r="R72" s="55"/>
      <c r="S72" s="55"/>
      <c r="T72" s="55"/>
      <c r="U72" s="55"/>
      <c r="V72" s="55"/>
      <c r="W72" s="56"/>
      <c r="X72" s="36" t="s">
        <v>248</v>
      </c>
      <c r="Y72" s="37"/>
      <c r="Z72" s="37"/>
      <c r="AA72" s="37"/>
      <c r="AB72" s="37"/>
      <c r="AC72" s="37"/>
      <c r="AD72" s="37"/>
      <c r="AE72" s="37"/>
      <c r="AF72" s="37"/>
      <c r="AG72" s="37"/>
      <c r="AH72" s="37"/>
      <c r="AI72" s="37"/>
      <c r="AJ72" s="37"/>
      <c r="AK72" s="37"/>
      <c r="AL72" s="37"/>
      <c r="AM72" s="37"/>
      <c r="AN72" s="37"/>
      <c r="AO72" s="37"/>
      <c r="AP72" s="37"/>
      <c r="AQ72" s="38"/>
      <c r="AR72" s="27" t="s">
        <v>253</v>
      </c>
      <c r="AS72" s="27"/>
      <c r="AT72" s="27"/>
      <c r="AU72" s="27"/>
      <c r="AV72" s="27"/>
      <c r="AW72" s="27"/>
      <c r="AX72" s="27"/>
      <c r="AY72" s="27"/>
      <c r="AZ72" s="27"/>
      <c r="BA72" s="27"/>
      <c r="BB72" s="27"/>
      <c r="BC72" s="27"/>
      <c r="BD72" s="27"/>
      <c r="BE72" s="27"/>
      <c r="BF72" s="27"/>
      <c r="BG72" s="27"/>
      <c r="BH72" s="27"/>
      <c r="BI72" s="27"/>
      <c r="BJ72" s="27"/>
      <c r="BK72" s="27"/>
    </row>
    <row r="73" spans="1:79" ht="48.75" customHeight="1">
      <c r="A73" s="64"/>
      <c r="B73" s="65"/>
      <c r="C73" s="65"/>
      <c r="D73" s="66"/>
      <c r="E73" s="57"/>
      <c r="F73" s="58"/>
      <c r="G73" s="58"/>
      <c r="H73" s="58"/>
      <c r="I73" s="58"/>
      <c r="J73" s="58"/>
      <c r="K73" s="58"/>
      <c r="L73" s="58"/>
      <c r="M73" s="58"/>
      <c r="N73" s="58"/>
      <c r="O73" s="58"/>
      <c r="P73" s="58"/>
      <c r="Q73" s="58"/>
      <c r="R73" s="58"/>
      <c r="S73" s="58"/>
      <c r="T73" s="58"/>
      <c r="U73" s="58"/>
      <c r="V73" s="58"/>
      <c r="W73" s="59"/>
      <c r="X73" s="54" t="s">
        <v>4</v>
      </c>
      <c r="Y73" s="55"/>
      <c r="Z73" s="55"/>
      <c r="AA73" s="55"/>
      <c r="AB73" s="56"/>
      <c r="AC73" s="54" t="s">
        <v>3</v>
      </c>
      <c r="AD73" s="55"/>
      <c r="AE73" s="55"/>
      <c r="AF73" s="55"/>
      <c r="AG73" s="56"/>
      <c r="AH73" s="51" t="s">
        <v>116</v>
      </c>
      <c r="AI73" s="52"/>
      <c r="AJ73" s="52"/>
      <c r="AK73" s="52"/>
      <c r="AL73" s="53"/>
      <c r="AM73" s="36" t="s">
        <v>5</v>
      </c>
      <c r="AN73" s="37"/>
      <c r="AO73" s="37"/>
      <c r="AP73" s="37"/>
      <c r="AQ73" s="38"/>
      <c r="AR73" s="36" t="s">
        <v>4</v>
      </c>
      <c r="AS73" s="37"/>
      <c r="AT73" s="37"/>
      <c r="AU73" s="37"/>
      <c r="AV73" s="38"/>
      <c r="AW73" s="36" t="s">
        <v>3</v>
      </c>
      <c r="AX73" s="37"/>
      <c r="AY73" s="37"/>
      <c r="AZ73" s="37"/>
      <c r="BA73" s="38"/>
      <c r="BB73" s="51" t="s">
        <v>116</v>
      </c>
      <c r="BC73" s="52"/>
      <c r="BD73" s="52"/>
      <c r="BE73" s="52"/>
      <c r="BF73" s="53"/>
      <c r="BG73" s="36" t="s">
        <v>96</v>
      </c>
      <c r="BH73" s="37"/>
      <c r="BI73" s="37"/>
      <c r="BJ73" s="37"/>
      <c r="BK73" s="38"/>
    </row>
    <row r="74" spans="1:79" ht="12.75" customHeight="1">
      <c r="A74" s="36">
        <v>1</v>
      </c>
      <c r="B74" s="37"/>
      <c r="C74" s="37"/>
      <c r="D74" s="38"/>
      <c r="E74" s="36">
        <v>2</v>
      </c>
      <c r="F74" s="37"/>
      <c r="G74" s="37"/>
      <c r="H74" s="37"/>
      <c r="I74" s="37"/>
      <c r="J74" s="37"/>
      <c r="K74" s="37"/>
      <c r="L74" s="37"/>
      <c r="M74" s="37"/>
      <c r="N74" s="37"/>
      <c r="O74" s="37"/>
      <c r="P74" s="37"/>
      <c r="Q74" s="37"/>
      <c r="R74" s="37"/>
      <c r="S74" s="37"/>
      <c r="T74" s="37"/>
      <c r="U74" s="37"/>
      <c r="V74" s="37"/>
      <c r="W74" s="38"/>
      <c r="X74" s="36">
        <v>3</v>
      </c>
      <c r="Y74" s="37"/>
      <c r="Z74" s="37"/>
      <c r="AA74" s="37"/>
      <c r="AB74" s="38"/>
      <c r="AC74" s="36">
        <v>4</v>
      </c>
      <c r="AD74" s="37"/>
      <c r="AE74" s="37"/>
      <c r="AF74" s="37"/>
      <c r="AG74" s="38"/>
      <c r="AH74" s="36">
        <v>5</v>
      </c>
      <c r="AI74" s="37"/>
      <c r="AJ74" s="37"/>
      <c r="AK74" s="37"/>
      <c r="AL74" s="38"/>
      <c r="AM74" s="36">
        <v>6</v>
      </c>
      <c r="AN74" s="37"/>
      <c r="AO74" s="37"/>
      <c r="AP74" s="37"/>
      <c r="AQ74" s="38"/>
      <c r="AR74" s="36">
        <v>7</v>
      </c>
      <c r="AS74" s="37"/>
      <c r="AT74" s="37"/>
      <c r="AU74" s="37"/>
      <c r="AV74" s="38"/>
      <c r="AW74" s="36">
        <v>8</v>
      </c>
      <c r="AX74" s="37"/>
      <c r="AY74" s="37"/>
      <c r="AZ74" s="37"/>
      <c r="BA74" s="38"/>
      <c r="BB74" s="36">
        <v>9</v>
      </c>
      <c r="BC74" s="37"/>
      <c r="BD74" s="37"/>
      <c r="BE74" s="37"/>
      <c r="BF74" s="38"/>
      <c r="BG74" s="36">
        <v>10</v>
      </c>
      <c r="BH74" s="37"/>
      <c r="BI74" s="37"/>
      <c r="BJ74" s="37"/>
      <c r="BK74" s="38"/>
    </row>
    <row r="75" spans="1:79" s="1" customFormat="1" ht="12.75" hidden="1" customHeight="1">
      <c r="A75" s="39" t="s">
        <v>64</v>
      </c>
      <c r="B75" s="40"/>
      <c r="C75" s="40"/>
      <c r="D75" s="41"/>
      <c r="E75" s="39" t="s">
        <v>57</v>
      </c>
      <c r="F75" s="40"/>
      <c r="G75" s="40"/>
      <c r="H75" s="40"/>
      <c r="I75" s="40"/>
      <c r="J75" s="40"/>
      <c r="K75" s="40"/>
      <c r="L75" s="40"/>
      <c r="M75" s="40"/>
      <c r="N75" s="40"/>
      <c r="O75" s="40"/>
      <c r="P75" s="40"/>
      <c r="Q75" s="40"/>
      <c r="R75" s="40"/>
      <c r="S75" s="40"/>
      <c r="T75" s="40"/>
      <c r="U75" s="40"/>
      <c r="V75" s="40"/>
      <c r="W75" s="41"/>
      <c r="X75" s="67" t="s">
        <v>60</v>
      </c>
      <c r="Y75" s="68"/>
      <c r="Z75" s="68"/>
      <c r="AA75" s="68"/>
      <c r="AB75" s="69"/>
      <c r="AC75" s="67" t="s">
        <v>61</v>
      </c>
      <c r="AD75" s="68"/>
      <c r="AE75" s="68"/>
      <c r="AF75" s="68"/>
      <c r="AG75" s="69"/>
      <c r="AH75" s="39" t="s">
        <v>94</v>
      </c>
      <c r="AI75" s="40"/>
      <c r="AJ75" s="40"/>
      <c r="AK75" s="40"/>
      <c r="AL75" s="41"/>
      <c r="AM75" s="47" t="s">
        <v>171</v>
      </c>
      <c r="AN75" s="48"/>
      <c r="AO75" s="48"/>
      <c r="AP75" s="48"/>
      <c r="AQ75" s="49"/>
      <c r="AR75" s="39" t="s">
        <v>62</v>
      </c>
      <c r="AS75" s="40"/>
      <c r="AT75" s="40"/>
      <c r="AU75" s="40"/>
      <c r="AV75" s="41"/>
      <c r="AW75" s="39" t="s">
        <v>63</v>
      </c>
      <c r="AX75" s="40"/>
      <c r="AY75" s="40"/>
      <c r="AZ75" s="40"/>
      <c r="BA75" s="41"/>
      <c r="BB75" s="39" t="s">
        <v>95</v>
      </c>
      <c r="BC75" s="40"/>
      <c r="BD75" s="40"/>
      <c r="BE75" s="40"/>
      <c r="BF75" s="41"/>
      <c r="BG75" s="47" t="s">
        <v>171</v>
      </c>
      <c r="BH75" s="48"/>
      <c r="BI75" s="48"/>
      <c r="BJ75" s="48"/>
      <c r="BK75" s="49"/>
      <c r="CA75" t="s">
        <v>29</v>
      </c>
    </row>
    <row r="76" spans="1:79" s="98" customFormat="1" ht="12.75" customHeight="1">
      <c r="A76" s="88">
        <v>2111</v>
      </c>
      <c r="B76" s="89"/>
      <c r="C76" s="89"/>
      <c r="D76" s="90"/>
      <c r="E76" s="91" t="s">
        <v>174</v>
      </c>
      <c r="F76" s="92"/>
      <c r="G76" s="92"/>
      <c r="H76" s="92"/>
      <c r="I76" s="92"/>
      <c r="J76" s="92"/>
      <c r="K76" s="92"/>
      <c r="L76" s="92"/>
      <c r="M76" s="92"/>
      <c r="N76" s="92"/>
      <c r="O76" s="92"/>
      <c r="P76" s="92"/>
      <c r="Q76" s="92"/>
      <c r="R76" s="92"/>
      <c r="S76" s="92"/>
      <c r="T76" s="92"/>
      <c r="U76" s="92"/>
      <c r="V76" s="92"/>
      <c r="W76" s="93"/>
      <c r="X76" s="95">
        <v>2625733</v>
      </c>
      <c r="Y76" s="96"/>
      <c r="Z76" s="96"/>
      <c r="AA76" s="96"/>
      <c r="AB76" s="97"/>
      <c r="AC76" s="95">
        <v>0</v>
      </c>
      <c r="AD76" s="96"/>
      <c r="AE76" s="96"/>
      <c r="AF76" s="96"/>
      <c r="AG76" s="97"/>
      <c r="AH76" s="95">
        <v>0</v>
      </c>
      <c r="AI76" s="96"/>
      <c r="AJ76" s="96"/>
      <c r="AK76" s="96"/>
      <c r="AL76" s="97"/>
      <c r="AM76" s="95">
        <f>IF(ISNUMBER(X76),X76,0)+IF(ISNUMBER(AC76),AC76,0)</f>
        <v>2625733</v>
      </c>
      <c r="AN76" s="96"/>
      <c r="AO76" s="96"/>
      <c r="AP76" s="96"/>
      <c r="AQ76" s="97"/>
      <c r="AR76" s="95">
        <v>2809534.31</v>
      </c>
      <c r="AS76" s="96"/>
      <c r="AT76" s="96"/>
      <c r="AU76" s="96"/>
      <c r="AV76" s="97"/>
      <c r="AW76" s="95">
        <v>0</v>
      </c>
      <c r="AX76" s="96"/>
      <c r="AY76" s="96"/>
      <c r="AZ76" s="96"/>
      <c r="BA76" s="97"/>
      <c r="BB76" s="95">
        <v>0</v>
      </c>
      <c r="BC76" s="96"/>
      <c r="BD76" s="96"/>
      <c r="BE76" s="96"/>
      <c r="BF76" s="97"/>
      <c r="BG76" s="94">
        <f>IF(ISNUMBER(AR76),AR76,0)+IF(ISNUMBER(AW76),AW76,0)</f>
        <v>2809534.31</v>
      </c>
      <c r="BH76" s="94"/>
      <c r="BI76" s="94"/>
      <c r="BJ76" s="94"/>
      <c r="BK76" s="94"/>
      <c r="CA76" s="98" t="s">
        <v>30</v>
      </c>
    </row>
    <row r="77" spans="1:79" s="98" customFormat="1" ht="12.75" customHeight="1">
      <c r="A77" s="88">
        <v>2120</v>
      </c>
      <c r="B77" s="89"/>
      <c r="C77" s="89"/>
      <c r="D77" s="90"/>
      <c r="E77" s="91" t="s">
        <v>175</v>
      </c>
      <c r="F77" s="92"/>
      <c r="G77" s="92"/>
      <c r="H77" s="92"/>
      <c r="I77" s="92"/>
      <c r="J77" s="92"/>
      <c r="K77" s="92"/>
      <c r="L77" s="92"/>
      <c r="M77" s="92"/>
      <c r="N77" s="92"/>
      <c r="O77" s="92"/>
      <c r="P77" s="92"/>
      <c r="Q77" s="92"/>
      <c r="R77" s="92"/>
      <c r="S77" s="92"/>
      <c r="T77" s="92"/>
      <c r="U77" s="92"/>
      <c r="V77" s="92"/>
      <c r="W77" s="93"/>
      <c r="X77" s="95">
        <v>577660.81999999995</v>
      </c>
      <c r="Y77" s="96"/>
      <c r="Z77" s="96"/>
      <c r="AA77" s="96"/>
      <c r="AB77" s="97"/>
      <c r="AC77" s="95">
        <v>0</v>
      </c>
      <c r="AD77" s="96"/>
      <c r="AE77" s="96"/>
      <c r="AF77" s="96"/>
      <c r="AG77" s="97"/>
      <c r="AH77" s="95">
        <v>0</v>
      </c>
      <c r="AI77" s="96"/>
      <c r="AJ77" s="96"/>
      <c r="AK77" s="96"/>
      <c r="AL77" s="97"/>
      <c r="AM77" s="95">
        <f>IF(ISNUMBER(X77),X77,0)+IF(ISNUMBER(AC77),AC77,0)</f>
        <v>577660.81999999995</v>
      </c>
      <c r="AN77" s="96"/>
      <c r="AO77" s="96"/>
      <c r="AP77" s="96"/>
      <c r="AQ77" s="97"/>
      <c r="AR77" s="95">
        <v>618097.07999999996</v>
      </c>
      <c r="AS77" s="96"/>
      <c r="AT77" s="96"/>
      <c r="AU77" s="96"/>
      <c r="AV77" s="97"/>
      <c r="AW77" s="95">
        <v>0</v>
      </c>
      <c r="AX77" s="96"/>
      <c r="AY77" s="96"/>
      <c r="AZ77" s="96"/>
      <c r="BA77" s="97"/>
      <c r="BB77" s="95">
        <v>0</v>
      </c>
      <c r="BC77" s="96"/>
      <c r="BD77" s="96"/>
      <c r="BE77" s="96"/>
      <c r="BF77" s="97"/>
      <c r="BG77" s="94">
        <f>IF(ISNUMBER(AR77),AR77,0)+IF(ISNUMBER(AW77),AW77,0)</f>
        <v>618097.07999999996</v>
      </c>
      <c r="BH77" s="94"/>
      <c r="BI77" s="94"/>
      <c r="BJ77" s="94"/>
      <c r="BK77" s="94"/>
    </row>
    <row r="78" spans="1:79" s="98" customFormat="1" ht="12.75" customHeight="1">
      <c r="A78" s="88">
        <v>2210</v>
      </c>
      <c r="B78" s="89"/>
      <c r="C78" s="89"/>
      <c r="D78" s="90"/>
      <c r="E78" s="91" t="s">
        <v>176</v>
      </c>
      <c r="F78" s="92"/>
      <c r="G78" s="92"/>
      <c r="H78" s="92"/>
      <c r="I78" s="92"/>
      <c r="J78" s="92"/>
      <c r="K78" s="92"/>
      <c r="L78" s="92"/>
      <c r="M78" s="92"/>
      <c r="N78" s="92"/>
      <c r="O78" s="92"/>
      <c r="P78" s="92"/>
      <c r="Q78" s="92"/>
      <c r="R78" s="92"/>
      <c r="S78" s="92"/>
      <c r="T78" s="92"/>
      <c r="U78" s="92"/>
      <c r="V78" s="92"/>
      <c r="W78" s="93"/>
      <c r="X78" s="95">
        <v>35852</v>
      </c>
      <c r="Y78" s="96"/>
      <c r="Z78" s="96"/>
      <c r="AA78" s="96"/>
      <c r="AB78" s="97"/>
      <c r="AC78" s="95">
        <v>0</v>
      </c>
      <c r="AD78" s="96"/>
      <c r="AE78" s="96"/>
      <c r="AF78" s="96"/>
      <c r="AG78" s="97"/>
      <c r="AH78" s="95">
        <v>0</v>
      </c>
      <c r="AI78" s="96"/>
      <c r="AJ78" s="96"/>
      <c r="AK78" s="96"/>
      <c r="AL78" s="97"/>
      <c r="AM78" s="95">
        <f>IF(ISNUMBER(X78),X78,0)+IF(ISNUMBER(AC78),AC78,0)</f>
        <v>35852</v>
      </c>
      <c r="AN78" s="96"/>
      <c r="AO78" s="96"/>
      <c r="AP78" s="96"/>
      <c r="AQ78" s="97"/>
      <c r="AR78" s="95">
        <v>37931.93</v>
      </c>
      <c r="AS78" s="96"/>
      <c r="AT78" s="96"/>
      <c r="AU78" s="96"/>
      <c r="AV78" s="97"/>
      <c r="AW78" s="95">
        <v>0</v>
      </c>
      <c r="AX78" s="96"/>
      <c r="AY78" s="96"/>
      <c r="AZ78" s="96"/>
      <c r="BA78" s="97"/>
      <c r="BB78" s="95">
        <v>0</v>
      </c>
      <c r="BC78" s="96"/>
      <c r="BD78" s="96"/>
      <c r="BE78" s="96"/>
      <c r="BF78" s="97"/>
      <c r="BG78" s="94">
        <f>IF(ISNUMBER(AR78),AR78,0)+IF(ISNUMBER(AW78),AW78,0)</f>
        <v>37931.93</v>
      </c>
      <c r="BH78" s="94"/>
      <c r="BI78" s="94"/>
      <c r="BJ78" s="94"/>
      <c r="BK78" s="94"/>
    </row>
    <row r="79" spans="1:79" s="98" customFormat="1" ht="12.75" customHeight="1">
      <c r="A79" s="88">
        <v>2240</v>
      </c>
      <c r="B79" s="89"/>
      <c r="C79" s="89"/>
      <c r="D79" s="90"/>
      <c r="E79" s="91" t="s">
        <v>177</v>
      </c>
      <c r="F79" s="92"/>
      <c r="G79" s="92"/>
      <c r="H79" s="92"/>
      <c r="I79" s="92"/>
      <c r="J79" s="92"/>
      <c r="K79" s="92"/>
      <c r="L79" s="92"/>
      <c r="M79" s="92"/>
      <c r="N79" s="92"/>
      <c r="O79" s="92"/>
      <c r="P79" s="92"/>
      <c r="Q79" s="92"/>
      <c r="R79" s="92"/>
      <c r="S79" s="92"/>
      <c r="T79" s="92"/>
      <c r="U79" s="92"/>
      <c r="V79" s="92"/>
      <c r="W79" s="93"/>
      <c r="X79" s="95">
        <v>41337.31</v>
      </c>
      <c r="Y79" s="96"/>
      <c r="Z79" s="96"/>
      <c r="AA79" s="96"/>
      <c r="AB79" s="97"/>
      <c r="AC79" s="95">
        <v>0</v>
      </c>
      <c r="AD79" s="96"/>
      <c r="AE79" s="96"/>
      <c r="AF79" s="96"/>
      <c r="AG79" s="97"/>
      <c r="AH79" s="95">
        <v>0</v>
      </c>
      <c r="AI79" s="96"/>
      <c r="AJ79" s="96"/>
      <c r="AK79" s="96"/>
      <c r="AL79" s="97"/>
      <c r="AM79" s="95">
        <f>IF(ISNUMBER(X79),X79,0)+IF(ISNUMBER(AC79),AC79,0)</f>
        <v>41337.31</v>
      </c>
      <c r="AN79" s="96"/>
      <c r="AO79" s="96"/>
      <c r="AP79" s="96"/>
      <c r="AQ79" s="97"/>
      <c r="AR79" s="95">
        <v>43734.87</v>
      </c>
      <c r="AS79" s="96"/>
      <c r="AT79" s="96"/>
      <c r="AU79" s="96"/>
      <c r="AV79" s="97"/>
      <c r="AW79" s="95">
        <v>0</v>
      </c>
      <c r="AX79" s="96"/>
      <c r="AY79" s="96"/>
      <c r="AZ79" s="96"/>
      <c r="BA79" s="97"/>
      <c r="BB79" s="95">
        <v>0</v>
      </c>
      <c r="BC79" s="96"/>
      <c r="BD79" s="96"/>
      <c r="BE79" s="96"/>
      <c r="BF79" s="97"/>
      <c r="BG79" s="94">
        <f>IF(ISNUMBER(AR79),AR79,0)+IF(ISNUMBER(AW79),AW79,0)</f>
        <v>43734.87</v>
      </c>
      <c r="BH79" s="94"/>
      <c r="BI79" s="94"/>
      <c r="BJ79" s="94"/>
      <c r="BK79" s="94"/>
    </row>
    <row r="80" spans="1:79" s="98" customFormat="1" ht="12.75" customHeight="1">
      <c r="A80" s="88">
        <v>2250</v>
      </c>
      <c r="B80" s="89"/>
      <c r="C80" s="89"/>
      <c r="D80" s="90"/>
      <c r="E80" s="91" t="s">
        <v>178</v>
      </c>
      <c r="F80" s="92"/>
      <c r="G80" s="92"/>
      <c r="H80" s="92"/>
      <c r="I80" s="92"/>
      <c r="J80" s="92"/>
      <c r="K80" s="92"/>
      <c r="L80" s="92"/>
      <c r="M80" s="92"/>
      <c r="N80" s="92"/>
      <c r="O80" s="92"/>
      <c r="P80" s="92"/>
      <c r="Q80" s="92"/>
      <c r="R80" s="92"/>
      <c r="S80" s="92"/>
      <c r="T80" s="92"/>
      <c r="U80" s="92"/>
      <c r="V80" s="92"/>
      <c r="W80" s="93"/>
      <c r="X80" s="95">
        <v>3210</v>
      </c>
      <c r="Y80" s="96"/>
      <c r="Z80" s="96"/>
      <c r="AA80" s="96"/>
      <c r="AB80" s="97"/>
      <c r="AC80" s="95">
        <v>0</v>
      </c>
      <c r="AD80" s="96"/>
      <c r="AE80" s="96"/>
      <c r="AF80" s="96"/>
      <c r="AG80" s="97"/>
      <c r="AH80" s="95">
        <v>0</v>
      </c>
      <c r="AI80" s="96"/>
      <c r="AJ80" s="96"/>
      <c r="AK80" s="96"/>
      <c r="AL80" s="97"/>
      <c r="AM80" s="95">
        <f>IF(ISNUMBER(X80),X80,0)+IF(ISNUMBER(AC80),AC80,0)</f>
        <v>3210</v>
      </c>
      <c r="AN80" s="96"/>
      <c r="AO80" s="96"/>
      <c r="AP80" s="96"/>
      <c r="AQ80" s="97"/>
      <c r="AR80" s="95">
        <v>3396.8157000000001</v>
      </c>
      <c r="AS80" s="96"/>
      <c r="AT80" s="96"/>
      <c r="AU80" s="96"/>
      <c r="AV80" s="97"/>
      <c r="AW80" s="95">
        <v>0</v>
      </c>
      <c r="AX80" s="96"/>
      <c r="AY80" s="96"/>
      <c r="AZ80" s="96"/>
      <c r="BA80" s="97"/>
      <c r="BB80" s="95">
        <v>0</v>
      </c>
      <c r="BC80" s="96"/>
      <c r="BD80" s="96"/>
      <c r="BE80" s="96"/>
      <c r="BF80" s="97"/>
      <c r="BG80" s="94">
        <f>IF(ISNUMBER(AR80),AR80,0)+IF(ISNUMBER(AW80),AW80,0)</f>
        <v>3396.8157000000001</v>
      </c>
      <c r="BH80" s="94"/>
      <c r="BI80" s="94"/>
      <c r="BJ80" s="94"/>
      <c r="BK80" s="94"/>
    </row>
    <row r="81" spans="1:79" s="98" customFormat="1" ht="12.75" customHeight="1">
      <c r="A81" s="88">
        <v>2271</v>
      </c>
      <c r="B81" s="89"/>
      <c r="C81" s="89"/>
      <c r="D81" s="90"/>
      <c r="E81" s="91" t="s">
        <v>179</v>
      </c>
      <c r="F81" s="92"/>
      <c r="G81" s="92"/>
      <c r="H81" s="92"/>
      <c r="I81" s="92"/>
      <c r="J81" s="92"/>
      <c r="K81" s="92"/>
      <c r="L81" s="92"/>
      <c r="M81" s="92"/>
      <c r="N81" s="92"/>
      <c r="O81" s="92"/>
      <c r="P81" s="92"/>
      <c r="Q81" s="92"/>
      <c r="R81" s="92"/>
      <c r="S81" s="92"/>
      <c r="T81" s="92"/>
      <c r="U81" s="92"/>
      <c r="V81" s="92"/>
      <c r="W81" s="93"/>
      <c r="X81" s="95">
        <v>7616.12</v>
      </c>
      <c r="Y81" s="96"/>
      <c r="Z81" s="96"/>
      <c r="AA81" s="96"/>
      <c r="AB81" s="97"/>
      <c r="AC81" s="95">
        <v>0</v>
      </c>
      <c r="AD81" s="96"/>
      <c r="AE81" s="96"/>
      <c r="AF81" s="96"/>
      <c r="AG81" s="97"/>
      <c r="AH81" s="95">
        <v>0</v>
      </c>
      <c r="AI81" s="96"/>
      <c r="AJ81" s="96"/>
      <c r="AK81" s="96"/>
      <c r="AL81" s="97"/>
      <c r="AM81" s="95">
        <f>IF(ISNUMBER(X81),X81,0)+IF(ISNUMBER(AC81),AC81,0)</f>
        <v>7616.12</v>
      </c>
      <c r="AN81" s="96"/>
      <c r="AO81" s="96"/>
      <c r="AP81" s="96"/>
      <c r="AQ81" s="97"/>
      <c r="AR81" s="95">
        <v>8157</v>
      </c>
      <c r="AS81" s="96"/>
      <c r="AT81" s="96"/>
      <c r="AU81" s="96"/>
      <c r="AV81" s="97"/>
      <c r="AW81" s="95">
        <v>0</v>
      </c>
      <c r="AX81" s="96"/>
      <c r="AY81" s="96"/>
      <c r="AZ81" s="96"/>
      <c r="BA81" s="97"/>
      <c r="BB81" s="95">
        <v>0</v>
      </c>
      <c r="BC81" s="96"/>
      <c r="BD81" s="96"/>
      <c r="BE81" s="96"/>
      <c r="BF81" s="97"/>
      <c r="BG81" s="94">
        <f>IF(ISNUMBER(AR81),AR81,0)+IF(ISNUMBER(AW81),AW81,0)</f>
        <v>8157</v>
      </c>
      <c r="BH81" s="94"/>
      <c r="BI81" s="94"/>
      <c r="BJ81" s="94"/>
      <c r="BK81" s="94"/>
    </row>
    <row r="82" spans="1:79" s="98" customFormat="1" ht="12.75" customHeight="1">
      <c r="A82" s="88">
        <v>2272</v>
      </c>
      <c r="B82" s="89"/>
      <c r="C82" s="89"/>
      <c r="D82" s="90"/>
      <c r="E82" s="91" t="s">
        <v>180</v>
      </c>
      <c r="F82" s="92"/>
      <c r="G82" s="92"/>
      <c r="H82" s="92"/>
      <c r="I82" s="92"/>
      <c r="J82" s="92"/>
      <c r="K82" s="92"/>
      <c r="L82" s="92"/>
      <c r="M82" s="92"/>
      <c r="N82" s="92"/>
      <c r="O82" s="92"/>
      <c r="P82" s="92"/>
      <c r="Q82" s="92"/>
      <c r="R82" s="92"/>
      <c r="S82" s="92"/>
      <c r="T82" s="92"/>
      <c r="U82" s="92"/>
      <c r="V82" s="92"/>
      <c r="W82" s="93"/>
      <c r="X82" s="95">
        <v>3519</v>
      </c>
      <c r="Y82" s="96"/>
      <c r="Z82" s="96"/>
      <c r="AA82" s="96"/>
      <c r="AB82" s="97"/>
      <c r="AC82" s="95">
        <v>0</v>
      </c>
      <c r="AD82" s="96"/>
      <c r="AE82" s="96"/>
      <c r="AF82" s="96"/>
      <c r="AG82" s="97"/>
      <c r="AH82" s="95">
        <v>0</v>
      </c>
      <c r="AI82" s="96"/>
      <c r="AJ82" s="96"/>
      <c r="AK82" s="96"/>
      <c r="AL82" s="97"/>
      <c r="AM82" s="95">
        <f>IF(ISNUMBER(X82),X82,0)+IF(ISNUMBER(AC82),AC82,0)</f>
        <v>3519</v>
      </c>
      <c r="AN82" s="96"/>
      <c r="AO82" s="96"/>
      <c r="AP82" s="96"/>
      <c r="AQ82" s="97"/>
      <c r="AR82" s="95">
        <v>3770</v>
      </c>
      <c r="AS82" s="96"/>
      <c r="AT82" s="96"/>
      <c r="AU82" s="96"/>
      <c r="AV82" s="97"/>
      <c r="AW82" s="95">
        <v>0</v>
      </c>
      <c r="AX82" s="96"/>
      <c r="AY82" s="96"/>
      <c r="AZ82" s="96"/>
      <c r="BA82" s="97"/>
      <c r="BB82" s="95">
        <v>0</v>
      </c>
      <c r="BC82" s="96"/>
      <c r="BD82" s="96"/>
      <c r="BE82" s="96"/>
      <c r="BF82" s="97"/>
      <c r="BG82" s="94">
        <f>IF(ISNUMBER(AR82),AR82,0)+IF(ISNUMBER(AW82),AW82,0)</f>
        <v>3770</v>
      </c>
      <c r="BH82" s="94"/>
      <c r="BI82" s="94"/>
      <c r="BJ82" s="94"/>
      <c r="BK82" s="94"/>
    </row>
    <row r="83" spans="1:79" s="98" customFormat="1" ht="12.75" customHeight="1">
      <c r="A83" s="88">
        <v>2273</v>
      </c>
      <c r="B83" s="89"/>
      <c r="C83" s="89"/>
      <c r="D83" s="90"/>
      <c r="E83" s="91" t="s">
        <v>181</v>
      </c>
      <c r="F83" s="92"/>
      <c r="G83" s="92"/>
      <c r="H83" s="92"/>
      <c r="I83" s="92"/>
      <c r="J83" s="92"/>
      <c r="K83" s="92"/>
      <c r="L83" s="92"/>
      <c r="M83" s="92"/>
      <c r="N83" s="92"/>
      <c r="O83" s="92"/>
      <c r="P83" s="92"/>
      <c r="Q83" s="92"/>
      <c r="R83" s="92"/>
      <c r="S83" s="92"/>
      <c r="T83" s="92"/>
      <c r="U83" s="92"/>
      <c r="V83" s="92"/>
      <c r="W83" s="93"/>
      <c r="X83" s="95">
        <v>18114.48</v>
      </c>
      <c r="Y83" s="96"/>
      <c r="Z83" s="96"/>
      <c r="AA83" s="96"/>
      <c r="AB83" s="97"/>
      <c r="AC83" s="95">
        <v>0</v>
      </c>
      <c r="AD83" s="96"/>
      <c r="AE83" s="96"/>
      <c r="AF83" s="96"/>
      <c r="AG83" s="97"/>
      <c r="AH83" s="95">
        <v>0</v>
      </c>
      <c r="AI83" s="96"/>
      <c r="AJ83" s="96"/>
      <c r="AK83" s="96"/>
      <c r="AL83" s="97"/>
      <c r="AM83" s="95">
        <f>IF(ISNUMBER(X83),X83,0)+IF(ISNUMBER(AC83),AC83,0)</f>
        <v>18114.48</v>
      </c>
      <c r="AN83" s="96"/>
      <c r="AO83" s="96"/>
      <c r="AP83" s="96"/>
      <c r="AQ83" s="97"/>
      <c r="AR83" s="95">
        <v>19400.509999999998</v>
      </c>
      <c r="AS83" s="96"/>
      <c r="AT83" s="96"/>
      <c r="AU83" s="96"/>
      <c r="AV83" s="97"/>
      <c r="AW83" s="95">
        <v>0</v>
      </c>
      <c r="AX83" s="96"/>
      <c r="AY83" s="96"/>
      <c r="AZ83" s="96"/>
      <c r="BA83" s="97"/>
      <c r="BB83" s="95">
        <v>0</v>
      </c>
      <c r="BC83" s="96"/>
      <c r="BD83" s="96"/>
      <c r="BE83" s="96"/>
      <c r="BF83" s="97"/>
      <c r="BG83" s="94">
        <f>IF(ISNUMBER(AR83),AR83,0)+IF(ISNUMBER(AW83),AW83,0)</f>
        <v>19400.509999999998</v>
      </c>
      <c r="BH83" s="94"/>
      <c r="BI83" s="94"/>
      <c r="BJ83" s="94"/>
      <c r="BK83" s="94"/>
    </row>
    <row r="84" spans="1:79" s="98" customFormat="1" ht="12.75" customHeight="1">
      <c r="A84" s="88">
        <v>2275</v>
      </c>
      <c r="B84" s="89"/>
      <c r="C84" s="89"/>
      <c r="D84" s="90"/>
      <c r="E84" s="91" t="s">
        <v>182</v>
      </c>
      <c r="F84" s="92"/>
      <c r="G84" s="92"/>
      <c r="H84" s="92"/>
      <c r="I84" s="92"/>
      <c r="J84" s="92"/>
      <c r="K84" s="92"/>
      <c r="L84" s="92"/>
      <c r="M84" s="92"/>
      <c r="N84" s="92"/>
      <c r="O84" s="92"/>
      <c r="P84" s="92"/>
      <c r="Q84" s="92"/>
      <c r="R84" s="92"/>
      <c r="S84" s="92"/>
      <c r="T84" s="92"/>
      <c r="U84" s="92"/>
      <c r="V84" s="92"/>
      <c r="W84" s="93"/>
      <c r="X84" s="95">
        <v>619.02</v>
      </c>
      <c r="Y84" s="96"/>
      <c r="Z84" s="96"/>
      <c r="AA84" s="96"/>
      <c r="AB84" s="97"/>
      <c r="AC84" s="95">
        <v>0</v>
      </c>
      <c r="AD84" s="96"/>
      <c r="AE84" s="96"/>
      <c r="AF84" s="96"/>
      <c r="AG84" s="97"/>
      <c r="AH84" s="95">
        <v>0</v>
      </c>
      <c r="AI84" s="96"/>
      <c r="AJ84" s="96"/>
      <c r="AK84" s="96"/>
      <c r="AL84" s="97"/>
      <c r="AM84" s="95">
        <f>IF(ISNUMBER(X84),X84,0)+IF(ISNUMBER(AC84),AC84,0)</f>
        <v>619.02</v>
      </c>
      <c r="AN84" s="96"/>
      <c r="AO84" s="96"/>
      <c r="AP84" s="96"/>
      <c r="AQ84" s="97"/>
      <c r="AR84" s="95">
        <v>662.97</v>
      </c>
      <c r="AS84" s="96"/>
      <c r="AT84" s="96"/>
      <c r="AU84" s="96"/>
      <c r="AV84" s="97"/>
      <c r="AW84" s="95">
        <v>0</v>
      </c>
      <c r="AX84" s="96"/>
      <c r="AY84" s="96"/>
      <c r="AZ84" s="96"/>
      <c r="BA84" s="97"/>
      <c r="BB84" s="95">
        <v>0</v>
      </c>
      <c r="BC84" s="96"/>
      <c r="BD84" s="96"/>
      <c r="BE84" s="96"/>
      <c r="BF84" s="97"/>
      <c r="BG84" s="94">
        <f>IF(ISNUMBER(AR84),AR84,0)+IF(ISNUMBER(AW84),AW84,0)</f>
        <v>662.97</v>
      </c>
      <c r="BH84" s="94"/>
      <c r="BI84" s="94"/>
      <c r="BJ84" s="94"/>
      <c r="BK84" s="94"/>
    </row>
    <row r="85" spans="1:79" s="98" customFormat="1" ht="12.75" customHeight="1">
      <c r="A85" s="88">
        <v>2800</v>
      </c>
      <c r="B85" s="89"/>
      <c r="C85" s="89"/>
      <c r="D85" s="90"/>
      <c r="E85" s="91" t="s">
        <v>183</v>
      </c>
      <c r="F85" s="92"/>
      <c r="G85" s="92"/>
      <c r="H85" s="92"/>
      <c r="I85" s="92"/>
      <c r="J85" s="92"/>
      <c r="K85" s="92"/>
      <c r="L85" s="92"/>
      <c r="M85" s="92"/>
      <c r="N85" s="92"/>
      <c r="O85" s="92"/>
      <c r="P85" s="92"/>
      <c r="Q85" s="92"/>
      <c r="R85" s="92"/>
      <c r="S85" s="92"/>
      <c r="T85" s="92"/>
      <c r="U85" s="92"/>
      <c r="V85" s="92"/>
      <c r="W85" s="93"/>
      <c r="X85" s="95">
        <v>0</v>
      </c>
      <c r="Y85" s="96"/>
      <c r="Z85" s="96"/>
      <c r="AA85" s="96"/>
      <c r="AB85" s="97"/>
      <c r="AC85" s="95">
        <v>0</v>
      </c>
      <c r="AD85" s="96"/>
      <c r="AE85" s="96"/>
      <c r="AF85" s="96"/>
      <c r="AG85" s="97"/>
      <c r="AH85" s="95">
        <v>0</v>
      </c>
      <c r="AI85" s="96"/>
      <c r="AJ85" s="96"/>
      <c r="AK85" s="96"/>
      <c r="AL85" s="97"/>
      <c r="AM85" s="95">
        <f>IF(ISNUMBER(X85),X85,0)+IF(ISNUMBER(AC85),AC85,0)</f>
        <v>0</v>
      </c>
      <c r="AN85" s="96"/>
      <c r="AO85" s="96"/>
      <c r="AP85" s="96"/>
      <c r="AQ85" s="97"/>
      <c r="AR85" s="95">
        <v>0</v>
      </c>
      <c r="AS85" s="96"/>
      <c r="AT85" s="96"/>
      <c r="AU85" s="96"/>
      <c r="AV85" s="97"/>
      <c r="AW85" s="95">
        <v>0</v>
      </c>
      <c r="AX85" s="96"/>
      <c r="AY85" s="96"/>
      <c r="AZ85" s="96"/>
      <c r="BA85" s="97"/>
      <c r="BB85" s="95">
        <v>0</v>
      </c>
      <c r="BC85" s="96"/>
      <c r="BD85" s="96"/>
      <c r="BE85" s="96"/>
      <c r="BF85" s="97"/>
      <c r="BG85" s="94">
        <f>IF(ISNUMBER(AR85),AR85,0)+IF(ISNUMBER(AW85),AW85,0)</f>
        <v>0</v>
      </c>
      <c r="BH85" s="94"/>
      <c r="BI85" s="94"/>
      <c r="BJ85" s="94"/>
      <c r="BK85" s="94"/>
    </row>
    <row r="86" spans="1:79" s="6" customFormat="1" ht="12.75" customHeight="1">
      <c r="A86" s="85"/>
      <c r="B86" s="86"/>
      <c r="C86" s="86"/>
      <c r="D86" s="87"/>
      <c r="E86" s="99" t="s">
        <v>147</v>
      </c>
      <c r="F86" s="100"/>
      <c r="G86" s="100"/>
      <c r="H86" s="100"/>
      <c r="I86" s="100"/>
      <c r="J86" s="100"/>
      <c r="K86" s="100"/>
      <c r="L86" s="100"/>
      <c r="M86" s="100"/>
      <c r="N86" s="100"/>
      <c r="O86" s="100"/>
      <c r="P86" s="100"/>
      <c r="Q86" s="100"/>
      <c r="R86" s="100"/>
      <c r="S86" s="100"/>
      <c r="T86" s="100"/>
      <c r="U86" s="100"/>
      <c r="V86" s="100"/>
      <c r="W86" s="101"/>
      <c r="X86" s="103">
        <v>3313661.75</v>
      </c>
      <c r="Y86" s="104"/>
      <c r="Z86" s="104"/>
      <c r="AA86" s="104"/>
      <c r="AB86" s="105"/>
      <c r="AC86" s="103">
        <v>0</v>
      </c>
      <c r="AD86" s="104"/>
      <c r="AE86" s="104"/>
      <c r="AF86" s="104"/>
      <c r="AG86" s="105"/>
      <c r="AH86" s="103">
        <v>0</v>
      </c>
      <c r="AI86" s="104"/>
      <c r="AJ86" s="104"/>
      <c r="AK86" s="104"/>
      <c r="AL86" s="105"/>
      <c r="AM86" s="103">
        <f>IF(ISNUMBER(X86),X86,0)+IF(ISNUMBER(AC86),AC86,0)</f>
        <v>3313661.75</v>
      </c>
      <c r="AN86" s="104"/>
      <c r="AO86" s="104"/>
      <c r="AP86" s="104"/>
      <c r="AQ86" s="105"/>
      <c r="AR86" s="103">
        <v>3544685.4857000005</v>
      </c>
      <c r="AS86" s="104"/>
      <c r="AT86" s="104"/>
      <c r="AU86" s="104"/>
      <c r="AV86" s="105"/>
      <c r="AW86" s="103">
        <v>0</v>
      </c>
      <c r="AX86" s="104"/>
      <c r="AY86" s="104"/>
      <c r="AZ86" s="104"/>
      <c r="BA86" s="105"/>
      <c r="BB86" s="103">
        <v>0</v>
      </c>
      <c r="BC86" s="104"/>
      <c r="BD86" s="104"/>
      <c r="BE86" s="104"/>
      <c r="BF86" s="105"/>
      <c r="BG86" s="102">
        <f>IF(ISNUMBER(AR86),AR86,0)+IF(ISNUMBER(AW86),AW86,0)</f>
        <v>3544685.4857000005</v>
      </c>
      <c r="BH86" s="102"/>
      <c r="BI86" s="102"/>
      <c r="BJ86" s="102"/>
      <c r="BK86" s="102"/>
    </row>
    <row r="88" spans="1:79" ht="14.25" customHeight="1">
      <c r="A88" s="29" t="s">
        <v>255</v>
      </c>
      <c r="B88" s="29"/>
      <c r="C88" s="29"/>
      <c r="D88" s="29"/>
      <c r="E88" s="29"/>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row>
    <row r="89" spans="1:79" ht="15" customHeight="1">
      <c r="A89" s="44" t="s">
        <v>226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row>
    <row r="90" spans="1:79" ht="23.1" customHeight="1">
      <c r="A90" s="61" t="s">
        <v>119</v>
      </c>
      <c r="B90" s="62"/>
      <c r="C90" s="62"/>
      <c r="D90" s="62"/>
      <c r="E90" s="63"/>
      <c r="F90" s="54" t="s">
        <v>19</v>
      </c>
      <c r="G90" s="55"/>
      <c r="H90" s="55"/>
      <c r="I90" s="55"/>
      <c r="J90" s="55"/>
      <c r="K90" s="55"/>
      <c r="L90" s="55"/>
      <c r="M90" s="55"/>
      <c r="N90" s="55"/>
      <c r="O90" s="55"/>
      <c r="P90" s="55"/>
      <c r="Q90" s="55"/>
      <c r="R90" s="55"/>
      <c r="S90" s="55"/>
      <c r="T90" s="55"/>
      <c r="U90" s="55"/>
      <c r="V90" s="55"/>
      <c r="W90" s="56"/>
      <c r="X90" s="27" t="s">
        <v>248</v>
      </c>
      <c r="Y90" s="27"/>
      <c r="Z90" s="27"/>
      <c r="AA90" s="27"/>
      <c r="AB90" s="27"/>
      <c r="AC90" s="27"/>
      <c r="AD90" s="27"/>
      <c r="AE90" s="27"/>
      <c r="AF90" s="27"/>
      <c r="AG90" s="27"/>
      <c r="AH90" s="27"/>
      <c r="AI90" s="27"/>
      <c r="AJ90" s="27"/>
      <c r="AK90" s="27"/>
      <c r="AL90" s="27"/>
      <c r="AM90" s="27"/>
      <c r="AN90" s="27"/>
      <c r="AO90" s="27"/>
      <c r="AP90" s="27"/>
      <c r="AQ90" s="27"/>
      <c r="AR90" s="36" t="s">
        <v>253</v>
      </c>
      <c r="AS90" s="37"/>
      <c r="AT90" s="37"/>
      <c r="AU90" s="37"/>
      <c r="AV90" s="37"/>
      <c r="AW90" s="37"/>
      <c r="AX90" s="37"/>
      <c r="AY90" s="37"/>
      <c r="AZ90" s="37"/>
      <c r="BA90" s="37"/>
      <c r="BB90" s="37"/>
      <c r="BC90" s="37"/>
      <c r="BD90" s="37"/>
      <c r="BE90" s="37"/>
      <c r="BF90" s="37"/>
      <c r="BG90" s="37"/>
      <c r="BH90" s="37"/>
      <c r="BI90" s="37"/>
      <c r="BJ90" s="37"/>
      <c r="BK90" s="38"/>
    </row>
    <row r="91" spans="1:79" ht="53.25" customHeight="1">
      <c r="A91" s="64"/>
      <c r="B91" s="65"/>
      <c r="C91" s="65"/>
      <c r="D91" s="65"/>
      <c r="E91" s="66"/>
      <c r="F91" s="57"/>
      <c r="G91" s="58"/>
      <c r="H91" s="58"/>
      <c r="I91" s="58"/>
      <c r="J91" s="58"/>
      <c r="K91" s="58"/>
      <c r="L91" s="58"/>
      <c r="M91" s="58"/>
      <c r="N91" s="58"/>
      <c r="O91" s="58"/>
      <c r="P91" s="58"/>
      <c r="Q91" s="58"/>
      <c r="R91" s="58"/>
      <c r="S91" s="58"/>
      <c r="T91" s="58"/>
      <c r="U91" s="58"/>
      <c r="V91" s="58"/>
      <c r="W91" s="59"/>
      <c r="X91" s="36" t="s">
        <v>4</v>
      </c>
      <c r="Y91" s="37"/>
      <c r="Z91" s="37"/>
      <c r="AA91" s="37"/>
      <c r="AB91" s="38"/>
      <c r="AC91" s="36" t="s">
        <v>3</v>
      </c>
      <c r="AD91" s="37"/>
      <c r="AE91" s="37"/>
      <c r="AF91" s="37"/>
      <c r="AG91" s="38"/>
      <c r="AH91" s="51" t="s">
        <v>116</v>
      </c>
      <c r="AI91" s="52"/>
      <c r="AJ91" s="52"/>
      <c r="AK91" s="52"/>
      <c r="AL91" s="53"/>
      <c r="AM91" s="36" t="s">
        <v>5</v>
      </c>
      <c r="AN91" s="37"/>
      <c r="AO91" s="37"/>
      <c r="AP91" s="37"/>
      <c r="AQ91" s="38"/>
      <c r="AR91" s="36" t="s">
        <v>4</v>
      </c>
      <c r="AS91" s="37"/>
      <c r="AT91" s="37"/>
      <c r="AU91" s="37"/>
      <c r="AV91" s="38"/>
      <c r="AW91" s="36" t="s">
        <v>3</v>
      </c>
      <c r="AX91" s="37"/>
      <c r="AY91" s="37"/>
      <c r="AZ91" s="37"/>
      <c r="BA91" s="38"/>
      <c r="BB91" s="73" t="s">
        <v>116</v>
      </c>
      <c r="BC91" s="73"/>
      <c r="BD91" s="73"/>
      <c r="BE91" s="73"/>
      <c r="BF91" s="73"/>
      <c r="BG91" s="36" t="s">
        <v>96</v>
      </c>
      <c r="BH91" s="37"/>
      <c r="BI91" s="37"/>
      <c r="BJ91" s="37"/>
      <c r="BK91" s="38"/>
    </row>
    <row r="92" spans="1:79" ht="15" customHeight="1">
      <c r="A92" s="36">
        <v>1</v>
      </c>
      <c r="B92" s="37"/>
      <c r="C92" s="37"/>
      <c r="D92" s="37"/>
      <c r="E92" s="38"/>
      <c r="F92" s="36">
        <v>2</v>
      </c>
      <c r="G92" s="37"/>
      <c r="H92" s="37"/>
      <c r="I92" s="37"/>
      <c r="J92" s="37"/>
      <c r="K92" s="37"/>
      <c r="L92" s="37"/>
      <c r="M92" s="37"/>
      <c r="N92" s="37"/>
      <c r="O92" s="37"/>
      <c r="P92" s="37"/>
      <c r="Q92" s="37"/>
      <c r="R92" s="37"/>
      <c r="S92" s="37"/>
      <c r="T92" s="37"/>
      <c r="U92" s="37"/>
      <c r="V92" s="37"/>
      <c r="W92" s="38"/>
      <c r="X92" s="36">
        <v>3</v>
      </c>
      <c r="Y92" s="37"/>
      <c r="Z92" s="37"/>
      <c r="AA92" s="37"/>
      <c r="AB92" s="38"/>
      <c r="AC92" s="36">
        <v>4</v>
      </c>
      <c r="AD92" s="37"/>
      <c r="AE92" s="37"/>
      <c r="AF92" s="37"/>
      <c r="AG92" s="38"/>
      <c r="AH92" s="36">
        <v>5</v>
      </c>
      <c r="AI92" s="37"/>
      <c r="AJ92" s="37"/>
      <c r="AK92" s="37"/>
      <c r="AL92" s="38"/>
      <c r="AM92" s="36">
        <v>6</v>
      </c>
      <c r="AN92" s="37"/>
      <c r="AO92" s="37"/>
      <c r="AP92" s="37"/>
      <c r="AQ92" s="38"/>
      <c r="AR92" s="36">
        <v>7</v>
      </c>
      <c r="AS92" s="37"/>
      <c r="AT92" s="37"/>
      <c r="AU92" s="37"/>
      <c r="AV92" s="38"/>
      <c r="AW92" s="36">
        <v>8</v>
      </c>
      <c r="AX92" s="37"/>
      <c r="AY92" s="37"/>
      <c r="AZ92" s="37"/>
      <c r="BA92" s="38"/>
      <c r="BB92" s="36">
        <v>9</v>
      </c>
      <c r="BC92" s="37"/>
      <c r="BD92" s="37"/>
      <c r="BE92" s="37"/>
      <c r="BF92" s="38"/>
      <c r="BG92" s="36">
        <v>10</v>
      </c>
      <c r="BH92" s="37"/>
      <c r="BI92" s="37"/>
      <c r="BJ92" s="37"/>
      <c r="BK92" s="38"/>
    </row>
    <row r="93" spans="1:79" s="1" customFormat="1" ht="15" hidden="1" customHeight="1">
      <c r="A93" s="39" t="s">
        <v>64</v>
      </c>
      <c r="B93" s="40"/>
      <c r="C93" s="40"/>
      <c r="D93" s="40"/>
      <c r="E93" s="41"/>
      <c r="F93" s="39" t="s">
        <v>57</v>
      </c>
      <c r="G93" s="40"/>
      <c r="H93" s="40"/>
      <c r="I93" s="40"/>
      <c r="J93" s="40"/>
      <c r="K93" s="40"/>
      <c r="L93" s="40"/>
      <c r="M93" s="40"/>
      <c r="N93" s="40"/>
      <c r="O93" s="40"/>
      <c r="P93" s="40"/>
      <c r="Q93" s="40"/>
      <c r="R93" s="40"/>
      <c r="S93" s="40"/>
      <c r="T93" s="40"/>
      <c r="U93" s="40"/>
      <c r="V93" s="40"/>
      <c r="W93" s="41"/>
      <c r="X93" s="39" t="s">
        <v>60</v>
      </c>
      <c r="Y93" s="40"/>
      <c r="Z93" s="40"/>
      <c r="AA93" s="40"/>
      <c r="AB93" s="41"/>
      <c r="AC93" s="39" t="s">
        <v>61</v>
      </c>
      <c r="AD93" s="40"/>
      <c r="AE93" s="40"/>
      <c r="AF93" s="40"/>
      <c r="AG93" s="41"/>
      <c r="AH93" s="39" t="s">
        <v>94</v>
      </c>
      <c r="AI93" s="40"/>
      <c r="AJ93" s="40"/>
      <c r="AK93" s="40"/>
      <c r="AL93" s="41"/>
      <c r="AM93" s="47" t="s">
        <v>171</v>
      </c>
      <c r="AN93" s="48"/>
      <c r="AO93" s="48"/>
      <c r="AP93" s="48"/>
      <c r="AQ93" s="49"/>
      <c r="AR93" s="39" t="s">
        <v>62</v>
      </c>
      <c r="AS93" s="40"/>
      <c r="AT93" s="40"/>
      <c r="AU93" s="40"/>
      <c r="AV93" s="41"/>
      <c r="AW93" s="39" t="s">
        <v>63</v>
      </c>
      <c r="AX93" s="40"/>
      <c r="AY93" s="40"/>
      <c r="AZ93" s="40"/>
      <c r="BA93" s="41"/>
      <c r="BB93" s="39" t="s">
        <v>95</v>
      </c>
      <c r="BC93" s="40"/>
      <c r="BD93" s="40"/>
      <c r="BE93" s="40"/>
      <c r="BF93" s="41"/>
      <c r="BG93" s="47" t="s">
        <v>171</v>
      </c>
      <c r="BH93" s="48"/>
      <c r="BI93" s="48"/>
      <c r="BJ93" s="48"/>
      <c r="BK93" s="49"/>
      <c r="CA93" t="s">
        <v>31</v>
      </c>
    </row>
    <row r="94" spans="1:79" s="6" customFormat="1" ht="12.75" customHeight="1">
      <c r="A94" s="85"/>
      <c r="B94" s="86"/>
      <c r="C94" s="86"/>
      <c r="D94" s="86"/>
      <c r="E94" s="87"/>
      <c r="F94" s="85" t="s">
        <v>147</v>
      </c>
      <c r="G94" s="86"/>
      <c r="H94" s="86"/>
      <c r="I94" s="86"/>
      <c r="J94" s="86"/>
      <c r="K94" s="86"/>
      <c r="L94" s="86"/>
      <c r="M94" s="86"/>
      <c r="N94" s="86"/>
      <c r="O94" s="86"/>
      <c r="P94" s="86"/>
      <c r="Q94" s="86"/>
      <c r="R94" s="86"/>
      <c r="S94" s="86"/>
      <c r="T94" s="86"/>
      <c r="U94" s="86"/>
      <c r="V94" s="86"/>
      <c r="W94" s="87"/>
      <c r="X94" s="106"/>
      <c r="Y94" s="107"/>
      <c r="Z94" s="107"/>
      <c r="AA94" s="107"/>
      <c r="AB94" s="108"/>
      <c r="AC94" s="106"/>
      <c r="AD94" s="107"/>
      <c r="AE94" s="107"/>
      <c r="AF94" s="107"/>
      <c r="AG94" s="108"/>
      <c r="AH94" s="102"/>
      <c r="AI94" s="102"/>
      <c r="AJ94" s="102"/>
      <c r="AK94" s="102"/>
      <c r="AL94" s="102"/>
      <c r="AM94" s="102">
        <f>IF(ISNUMBER(X94),X94,0)+IF(ISNUMBER(AC94),AC94,0)</f>
        <v>0</v>
      </c>
      <c r="AN94" s="102"/>
      <c r="AO94" s="102"/>
      <c r="AP94" s="102"/>
      <c r="AQ94" s="102"/>
      <c r="AR94" s="102"/>
      <c r="AS94" s="102"/>
      <c r="AT94" s="102"/>
      <c r="AU94" s="102"/>
      <c r="AV94" s="102"/>
      <c r="AW94" s="102"/>
      <c r="AX94" s="102"/>
      <c r="AY94" s="102"/>
      <c r="AZ94" s="102"/>
      <c r="BA94" s="102"/>
      <c r="BB94" s="102"/>
      <c r="BC94" s="102"/>
      <c r="BD94" s="102"/>
      <c r="BE94" s="102"/>
      <c r="BF94" s="102"/>
      <c r="BG94" s="102">
        <f>IF(ISNUMBER(AR94),AR94,0)+IF(ISNUMBER(AW94),AW94,0)</f>
        <v>0</v>
      </c>
      <c r="BH94" s="102"/>
      <c r="BI94" s="102"/>
      <c r="BJ94" s="102"/>
      <c r="BK94" s="102"/>
      <c r="CA94" s="6" t="s">
        <v>32</v>
      </c>
    </row>
    <row r="97" spans="1:79" ht="14.25" customHeight="1">
      <c r="A97" s="29" t="s">
        <v>120</v>
      </c>
      <c r="B97" s="29"/>
      <c r="C97" s="29"/>
      <c r="D97" s="29"/>
      <c r="E97" s="29"/>
      <c r="F97" s="29"/>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9"/>
    </row>
    <row r="98" spans="1:79" ht="14.25" customHeight="1">
      <c r="A98" s="29" t="s">
        <v>240</v>
      </c>
      <c r="B98" s="29"/>
      <c r="C98" s="29"/>
      <c r="D98" s="29"/>
      <c r="E98" s="29"/>
      <c r="F98" s="29"/>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9"/>
      <c r="BK98" s="29"/>
      <c r="BL98" s="29"/>
    </row>
    <row r="99" spans="1:79" ht="15" customHeight="1">
      <c r="A99" s="44" t="s">
        <v>226</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44"/>
      <c r="AL99" s="44"/>
      <c r="AM99" s="44"/>
      <c r="AN99" s="44"/>
      <c r="AO99" s="44"/>
      <c r="AP99" s="44"/>
      <c r="AQ99" s="44"/>
      <c r="AR99" s="44"/>
      <c r="AS99" s="44"/>
      <c r="AT99" s="44"/>
      <c r="AU99" s="44"/>
      <c r="AV99" s="44"/>
      <c r="AW99" s="44"/>
      <c r="AX99" s="44"/>
      <c r="AY99" s="44"/>
      <c r="AZ99" s="44"/>
      <c r="BA99" s="44"/>
      <c r="BB99" s="44"/>
      <c r="BC99" s="44"/>
      <c r="BD99" s="44"/>
      <c r="BE99" s="44"/>
      <c r="BF99" s="44"/>
      <c r="BG99" s="44"/>
      <c r="BH99" s="44"/>
      <c r="BI99" s="44"/>
      <c r="BJ99" s="44"/>
      <c r="BK99" s="44"/>
      <c r="BL99" s="44"/>
      <c r="BM99" s="44"/>
      <c r="BN99" s="44"/>
      <c r="BO99" s="44"/>
      <c r="BP99" s="44"/>
      <c r="BQ99" s="44"/>
      <c r="BR99" s="44"/>
      <c r="BS99" s="44"/>
      <c r="BT99" s="44"/>
      <c r="BU99" s="44"/>
      <c r="BV99" s="44"/>
      <c r="BW99" s="44"/>
      <c r="BX99" s="44"/>
      <c r="BY99" s="44"/>
    </row>
    <row r="100" spans="1:79" ht="23.1" customHeight="1">
      <c r="A100" s="54" t="s">
        <v>6</v>
      </c>
      <c r="B100" s="55"/>
      <c r="C100" s="55"/>
      <c r="D100" s="54" t="s">
        <v>121</v>
      </c>
      <c r="E100" s="55"/>
      <c r="F100" s="55"/>
      <c r="G100" s="55"/>
      <c r="H100" s="55"/>
      <c r="I100" s="55"/>
      <c r="J100" s="55"/>
      <c r="K100" s="55"/>
      <c r="L100" s="55"/>
      <c r="M100" s="55"/>
      <c r="N100" s="55"/>
      <c r="O100" s="55"/>
      <c r="P100" s="55"/>
      <c r="Q100" s="55"/>
      <c r="R100" s="55"/>
      <c r="S100" s="55"/>
      <c r="T100" s="56"/>
      <c r="U100" s="36" t="s">
        <v>227</v>
      </c>
      <c r="V100" s="37"/>
      <c r="W100" s="37"/>
      <c r="X100" s="37"/>
      <c r="Y100" s="37"/>
      <c r="Z100" s="37"/>
      <c r="AA100" s="37"/>
      <c r="AB100" s="37"/>
      <c r="AC100" s="37"/>
      <c r="AD100" s="37"/>
      <c r="AE100" s="37"/>
      <c r="AF100" s="37"/>
      <c r="AG100" s="37"/>
      <c r="AH100" s="37"/>
      <c r="AI100" s="37"/>
      <c r="AJ100" s="37"/>
      <c r="AK100" s="37"/>
      <c r="AL100" s="37"/>
      <c r="AM100" s="38"/>
      <c r="AN100" s="36" t="s">
        <v>230</v>
      </c>
      <c r="AO100" s="37"/>
      <c r="AP100" s="37"/>
      <c r="AQ100" s="37"/>
      <c r="AR100" s="37"/>
      <c r="AS100" s="37"/>
      <c r="AT100" s="37"/>
      <c r="AU100" s="37"/>
      <c r="AV100" s="37"/>
      <c r="AW100" s="37"/>
      <c r="AX100" s="37"/>
      <c r="AY100" s="37"/>
      <c r="AZ100" s="37"/>
      <c r="BA100" s="37"/>
      <c r="BB100" s="37"/>
      <c r="BC100" s="37"/>
      <c r="BD100" s="37"/>
      <c r="BE100" s="37"/>
      <c r="BF100" s="38"/>
      <c r="BG100" s="27" t="s">
        <v>237</v>
      </c>
      <c r="BH100" s="27"/>
      <c r="BI100" s="27"/>
      <c r="BJ100" s="27"/>
      <c r="BK100" s="27"/>
      <c r="BL100" s="27"/>
      <c r="BM100" s="27"/>
      <c r="BN100" s="27"/>
      <c r="BO100" s="27"/>
      <c r="BP100" s="27"/>
      <c r="BQ100" s="27"/>
      <c r="BR100" s="27"/>
      <c r="BS100" s="27"/>
      <c r="BT100" s="27"/>
      <c r="BU100" s="27"/>
      <c r="BV100" s="27"/>
      <c r="BW100" s="27"/>
      <c r="BX100" s="27"/>
      <c r="BY100" s="27"/>
    </row>
    <row r="101" spans="1:79" ht="52.5" customHeight="1">
      <c r="A101" s="57"/>
      <c r="B101" s="58"/>
      <c r="C101" s="58"/>
      <c r="D101" s="57"/>
      <c r="E101" s="58"/>
      <c r="F101" s="58"/>
      <c r="G101" s="58"/>
      <c r="H101" s="58"/>
      <c r="I101" s="58"/>
      <c r="J101" s="58"/>
      <c r="K101" s="58"/>
      <c r="L101" s="58"/>
      <c r="M101" s="58"/>
      <c r="N101" s="58"/>
      <c r="O101" s="58"/>
      <c r="P101" s="58"/>
      <c r="Q101" s="58"/>
      <c r="R101" s="58"/>
      <c r="S101" s="58"/>
      <c r="T101" s="59"/>
      <c r="U101" s="36" t="s">
        <v>4</v>
      </c>
      <c r="V101" s="37"/>
      <c r="W101" s="37"/>
      <c r="X101" s="37"/>
      <c r="Y101" s="38"/>
      <c r="Z101" s="36" t="s">
        <v>3</v>
      </c>
      <c r="AA101" s="37"/>
      <c r="AB101" s="37"/>
      <c r="AC101" s="37"/>
      <c r="AD101" s="38"/>
      <c r="AE101" s="51" t="s">
        <v>116</v>
      </c>
      <c r="AF101" s="52"/>
      <c r="AG101" s="52"/>
      <c r="AH101" s="53"/>
      <c r="AI101" s="36" t="s">
        <v>5</v>
      </c>
      <c r="AJ101" s="37"/>
      <c r="AK101" s="37"/>
      <c r="AL101" s="37"/>
      <c r="AM101" s="38"/>
      <c r="AN101" s="36" t="s">
        <v>4</v>
      </c>
      <c r="AO101" s="37"/>
      <c r="AP101" s="37"/>
      <c r="AQ101" s="37"/>
      <c r="AR101" s="38"/>
      <c r="AS101" s="36" t="s">
        <v>3</v>
      </c>
      <c r="AT101" s="37"/>
      <c r="AU101" s="37"/>
      <c r="AV101" s="37"/>
      <c r="AW101" s="38"/>
      <c r="AX101" s="51" t="s">
        <v>116</v>
      </c>
      <c r="AY101" s="52"/>
      <c r="AZ101" s="52"/>
      <c r="BA101" s="53"/>
      <c r="BB101" s="36" t="s">
        <v>96</v>
      </c>
      <c r="BC101" s="37"/>
      <c r="BD101" s="37"/>
      <c r="BE101" s="37"/>
      <c r="BF101" s="38"/>
      <c r="BG101" s="36" t="s">
        <v>4</v>
      </c>
      <c r="BH101" s="37"/>
      <c r="BI101" s="37"/>
      <c r="BJ101" s="37"/>
      <c r="BK101" s="38"/>
      <c r="BL101" s="27" t="s">
        <v>3</v>
      </c>
      <c r="BM101" s="27"/>
      <c r="BN101" s="27"/>
      <c r="BO101" s="27"/>
      <c r="BP101" s="27"/>
      <c r="BQ101" s="73" t="s">
        <v>116</v>
      </c>
      <c r="BR101" s="73"/>
      <c r="BS101" s="73"/>
      <c r="BT101" s="73"/>
      <c r="BU101" s="36" t="s">
        <v>97</v>
      </c>
      <c r="BV101" s="37"/>
      <c r="BW101" s="37"/>
      <c r="BX101" s="37"/>
      <c r="BY101" s="38"/>
    </row>
    <row r="102" spans="1:79" ht="15" customHeight="1">
      <c r="A102" s="36">
        <v>1</v>
      </c>
      <c r="B102" s="37"/>
      <c r="C102" s="37"/>
      <c r="D102" s="36">
        <v>2</v>
      </c>
      <c r="E102" s="37"/>
      <c r="F102" s="37"/>
      <c r="G102" s="37"/>
      <c r="H102" s="37"/>
      <c r="I102" s="37"/>
      <c r="J102" s="37"/>
      <c r="K102" s="37"/>
      <c r="L102" s="37"/>
      <c r="M102" s="37"/>
      <c r="N102" s="37"/>
      <c r="O102" s="37"/>
      <c r="P102" s="37"/>
      <c r="Q102" s="37"/>
      <c r="R102" s="37"/>
      <c r="S102" s="37"/>
      <c r="T102" s="38"/>
      <c r="U102" s="36">
        <v>3</v>
      </c>
      <c r="V102" s="37"/>
      <c r="W102" s="37"/>
      <c r="X102" s="37"/>
      <c r="Y102" s="38"/>
      <c r="Z102" s="36">
        <v>4</v>
      </c>
      <c r="AA102" s="37"/>
      <c r="AB102" s="37"/>
      <c r="AC102" s="37"/>
      <c r="AD102" s="38"/>
      <c r="AE102" s="36">
        <v>5</v>
      </c>
      <c r="AF102" s="37"/>
      <c r="AG102" s="37"/>
      <c r="AH102" s="38"/>
      <c r="AI102" s="36">
        <v>6</v>
      </c>
      <c r="AJ102" s="37"/>
      <c r="AK102" s="37"/>
      <c r="AL102" s="37"/>
      <c r="AM102" s="38"/>
      <c r="AN102" s="36">
        <v>7</v>
      </c>
      <c r="AO102" s="37"/>
      <c r="AP102" s="37"/>
      <c r="AQ102" s="37"/>
      <c r="AR102" s="38"/>
      <c r="AS102" s="36">
        <v>8</v>
      </c>
      <c r="AT102" s="37"/>
      <c r="AU102" s="37"/>
      <c r="AV102" s="37"/>
      <c r="AW102" s="38"/>
      <c r="AX102" s="27">
        <v>9</v>
      </c>
      <c r="AY102" s="27"/>
      <c r="AZ102" s="27"/>
      <c r="BA102" s="27"/>
      <c r="BB102" s="36">
        <v>10</v>
      </c>
      <c r="BC102" s="37"/>
      <c r="BD102" s="37"/>
      <c r="BE102" s="37"/>
      <c r="BF102" s="38"/>
      <c r="BG102" s="36">
        <v>11</v>
      </c>
      <c r="BH102" s="37"/>
      <c r="BI102" s="37"/>
      <c r="BJ102" s="37"/>
      <c r="BK102" s="38"/>
      <c r="BL102" s="27">
        <v>12</v>
      </c>
      <c r="BM102" s="27"/>
      <c r="BN102" s="27"/>
      <c r="BO102" s="27"/>
      <c r="BP102" s="27"/>
      <c r="BQ102" s="36">
        <v>13</v>
      </c>
      <c r="BR102" s="37"/>
      <c r="BS102" s="37"/>
      <c r="BT102" s="38"/>
      <c r="BU102" s="36">
        <v>14</v>
      </c>
      <c r="BV102" s="37"/>
      <c r="BW102" s="37"/>
      <c r="BX102" s="37"/>
      <c r="BY102" s="38"/>
    </row>
    <row r="103" spans="1:79" s="1" customFormat="1" ht="14.25" hidden="1" customHeight="1">
      <c r="A103" s="39" t="s">
        <v>69</v>
      </c>
      <c r="B103" s="40"/>
      <c r="C103" s="40"/>
      <c r="D103" s="39" t="s">
        <v>57</v>
      </c>
      <c r="E103" s="40"/>
      <c r="F103" s="40"/>
      <c r="G103" s="40"/>
      <c r="H103" s="40"/>
      <c r="I103" s="40"/>
      <c r="J103" s="40"/>
      <c r="K103" s="40"/>
      <c r="L103" s="40"/>
      <c r="M103" s="40"/>
      <c r="N103" s="40"/>
      <c r="O103" s="40"/>
      <c r="P103" s="40"/>
      <c r="Q103" s="40"/>
      <c r="R103" s="40"/>
      <c r="S103" s="40"/>
      <c r="T103" s="41"/>
      <c r="U103" s="26" t="s">
        <v>65</v>
      </c>
      <c r="V103" s="26"/>
      <c r="W103" s="26"/>
      <c r="X103" s="26"/>
      <c r="Y103" s="26"/>
      <c r="Z103" s="26" t="s">
        <v>66</v>
      </c>
      <c r="AA103" s="26"/>
      <c r="AB103" s="26"/>
      <c r="AC103" s="26"/>
      <c r="AD103" s="26"/>
      <c r="AE103" s="26" t="s">
        <v>91</v>
      </c>
      <c r="AF103" s="26"/>
      <c r="AG103" s="26"/>
      <c r="AH103" s="26"/>
      <c r="AI103" s="50" t="s">
        <v>170</v>
      </c>
      <c r="AJ103" s="50"/>
      <c r="AK103" s="50"/>
      <c r="AL103" s="50"/>
      <c r="AM103" s="50"/>
      <c r="AN103" s="26" t="s">
        <v>67</v>
      </c>
      <c r="AO103" s="26"/>
      <c r="AP103" s="26"/>
      <c r="AQ103" s="26"/>
      <c r="AR103" s="26"/>
      <c r="AS103" s="26" t="s">
        <v>68</v>
      </c>
      <c r="AT103" s="26"/>
      <c r="AU103" s="26"/>
      <c r="AV103" s="26"/>
      <c r="AW103" s="26"/>
      <c r="AX103" s="26" t="s">
        <v>92</v>
      </c>
      <c r="AY103" s="26"/>
      <c r="AZ103" s="26"/>
      <c r="BA103" s="26"/>
      <c r="BB103" s="50" t="s">
        <v>170</v>
      </c>
      <c r="BC103" s="50"/>
      <c r="BD103" s="50"/>
      <c r="BE103" s="50"/>
      <c r="BF103" s="50"/>
      <c r="BG103" s="26" t="s">
        <v>58</v>
      </c>
      <c r="BH103" s="26"/>
      <c r="BI103" s="26"/>
      <c r="BJ103" s="26"/>
      <c r="BK103" s="26"/>
      <c r="BL103" s="26" t="s">
        <v>59</v>
      </c>
      <c r="BM103" s="26"/>
      <c r="BN103" s="26"/>
      <c r="BO103" s="26"/>
      <c r="BP103" s="26"/>
      <c r="BQ103" s="26" t="s">
        <v>93</v>
      </c>
      <c r="BR103" s="26"/>
      <c r="BS103" s="26"/>
      <c r="BT103" s="26"/>
      <c r="BU103" s="50" t="s">
        <v>170</v>
      </c>
      <c r="BV103" s="50"/>
      <c r="BW103" s="50"/>
      <c r="BX103" s="50"/>
      <c r="BY103" s="50"/>
      <c r="CA103" t="s">
        <v>33</v>
      </c>
    </row>
    <row r="104" spans="1:79" s="98" customFormat="1" ht="63.75" customHeight="1">
      <c r="A104" s="88">
        <v>1</v>
      </c>
      <c r="B104" s="89"/>
      <c r="C104" s="89"/>
      <c r="D104" s="91" t="s">
        <v>184</v>
      </c>
      <c r="E104" s="92"/>
      <c r="F104" s="92"/>
      <c r="G104" s="92"/>
      <c r="H104" s="92"/>
      <c r="I104" s="92"/>
      <c r="J104" s="92"/>
      <c r="K104" s="92"/>
      <c r="L104" s="92"/>
      <c r="M104" s="92"/>
      <c r="N104" s="92"/>
      <c r="O104" s="92"/>
      <c r="P104" s="92"/>
      <c r="Q104" s="92"/>
      <c r="R104" s="92"/>
      <c r="S104" s="92"/>
      <c r="T104" s="93"/>
      <c r="U104" s="95">
        <v>2860473.48</v>
      </c>
      <c r="V104" s="96"/>
      <c r="W104" s="96"/>
      <c r="X104" s="96"/>
      <c r="Y104" s="97"/>
      <c r="Z104" s="95">
        <v>0</v>
      </c>
      <c r="AA104" s="96"/>
      <c r="AB104" s="96"/>
      <c r="AC104" s="96"/>
      <c r="AD104" s="97"/>
      <c r="AE104" s="95">
        <v>0</v>
      </c>
      <c r="AF104" s="96"/>
      <c r="AG104" s="96"/>
      <c r="AH104" s="97"/>
      <c r="AI104" s="95">
        <f>IF(ISNUMBER(U104),U104,0)+IF(ISNUMBER(Z104),Z104,0)</f>
        <v>2860473.48</v>
      </c>
      <c r="AJ104" s="96"/>
      <c r="AK104" s="96"/>
      <c r="AL104" s="96"/>
      <c r="AM104" s="97"/>
      <c r="AN104" s="95">
        <v>2948033</v>
      </c>
      <c r="AO104" s="96"/>
      <c r="AP104" s="96"/>
      <c r="AQ104" s="96"/>
      <c r="AR104" s="97"/>
      <c r="AS104" s="95">
        <v>0</v>
      </c>
      <c r="AT104" s="96"/>
      <c r="AU104" s="96"/>
      <c r="AV104" s="96"/>
      <c r="AW104" s="97"/>
      <c r="AX104" s="95">
        <v>0</v>
      </c>
      <c r="AY104" s="96"/>
      <c r="AZ104" s="96"/>
      <c r="BA104" s="97"/>
      <c r="BB104" s="95">
        <f>IF(ISNUMBER(AN104),AN104,0)+IF(ISNUMBER(AS104),AS104,0)</f>
        <v>2948033</v>
      </c>
      <c r="BC104" s="96"/>
      <c r="BD104" s="96"/>
      <c r="BE104" s="96"/>
      <c r="BF104" s="97"/>
      <c r="BG104" s="95">
        <v>3165162</v>
      </c>
      <c r="BH104" s="96"/>
      <c r="BI104" s="96"/>
      <c r="BJ104" s="96"/>
      <c r="BK104" s="97"/>
      <c r="BL104" s="95">
        <v>0</v>
      </c>
      <c r="BM104" s="96"/>
      <c r="BN104" s="96"/>
      <c r="BO104" s="96"/>
      <c r="BP104" s="97"/>
      <c r="BQ104" s="95">
        <v>0</v>
      </c>
      <c r="BR104" s="96"/>
      <c r="BS104" s="96"/>
      <c r="BT104" s="97"/>
      <c r="BU104" s="95">
        <f>IF(ISNUMBER(BG104),BG104,0)+IF(ISNUMBER(BL104),BL104,0)</f>
        <v>3165162</v>
      </c>
      <c r="BV104" s="96"/>
      <c r="BW104" s="96"/>
      <c r="BX104" s="96"/>
      <c r="BY104" s="97"/>
      <c r="CA104" s="98" t="s">
        <v>34</v>
      </c>
    </row>
    <row r="105" spans="1:79" s="6" customFormat="1" ht="12.75" customHeight="1">
      <c r="A105" s="85"/>
      <c r="B105" s="86"/>
      <c r="C105" s="86"/>
      <c r="D105" s="99" t="s">
        <v>147</v>
      </c>
      <c r="E105" s="100"/>
      <c r="F105" s="100"/>
      <c r="G105" s="100"/>
      <c r="H105" s="100"/>
      <c r="I105" s="100"/>
      <c r="J105" s="100"/>
      <c r="K105" s="100"/>
      <c r="L105" s="100"/>
      <c r="M105" s="100"/>
      <c r="N105" s="100"/>
      <c r="O105" s="100"/>
      <c r="P105" s="100"/>
      <c r="Q105" s="100"/>
      <c r="R105" s="100"/>
      <c r="S105" s="100"/>
      <c r="T105" s="101"/>
      <c r="U105" s="103">
        <v>2860473.48</v>
      </c>
      <c r="V105" s="104"/>
      <c r="W105" s="104"/>
      <c r="X105" s="104"/>
      <c r="Y105" s="105"/>
      <c r="Z105" s="103">
        <v>0</v>
      </c>
      <c r="AA105" s="104"/>
      <c r="AB105" s="104"/>
      <c r="AC105" s="104"/>
      <c r="AD105" s="105"/>
      <c r="AE105" s="103">
        <v>0</v>
      </c>
      <c r="AF105" s="104"/>
      <c r="AG105" s="104"/>
      <c r="AH105" s="105"/>
      <c r="AI105" s="103">
        <f>IF(ISNUMBER(U105),U105,0)+IF(ISNUMBER(Z105),Z105,0)</f>
        <v>2860473.48</v>
      </c>
      <c r="AJ105" s="104"/>
      <c r="AK105" s="104"/>
      <c r="AL105" s="104"/>
      <c r="AM105" s="105"/>
      <c r="AN105" s="103">
        <v>2948033</v>
      </c>
      <c r="AO105" s="104"/>
      <c r="AP105" s="104"/>
      <c r="AQ105" s="104"/>
      <c r="AR105" s="105"/>
      <c r="AS105" s="103">
        <v>0</v>
      </c>
      <c r="AT105" s="104"/>
      <c r="AU105" s="104"/>
      <c r="AV105" s="104"/>
      <c r="AW105" s="105"/>
      <c r="AX105" s="103">
        <v>0</v>
      </c>
      <c r="AY105" s="104"/>
      <c r="AZ105" s="104"/>
      <c r="BA105" s="105"/>
      <c r="BB105" s="103">
        <f>IF(ISNUMBER(AN105),AN105,0)+IF(ISNUMBER(AS105),AS105,0)</f>
        <v>2948033</v>
      </c>
      <c r="BC105" s="104"/>
      <c r="BD105" s="104"/>
      <c r="BE105" s="104"/>
      <c r="BF105" s="105"/>
      <c r="BG105" s="103">
        <v>3165162</v>
      </c>
      <c r="BH105" s="104"/>
      <c r="BI105" s="104"/>
      <c r="BJ105" s="104"/>
      <c r="BK105" s="105"/>
      <c r="BL105" s="103">
        <v>0</v>
      </c>
      <c r="BM105" s="104"/>
      <c r="BN105" s="104"/>
      <c r="BO105" s="104"/>
      <c r="BP105" s="105"/>
      <c r="BQ105" s="103">
        <v>0</v>
      </c>
      <c r="BR105" s="104"/>
      <c r="BS105" s="104"/>
      <c r="BT105" s="105"/>
      <c r="BU105" s="103">
        <f>IF(ISNUMBER(BG105),BG105,0)+IF(ISNUMBER(BL105),BL105,0)</f>
        <v>3165162</v>
      </c>
      <c r="BV105" s="104"/>
      <c r="BW105" s="104"/>
      <c r="BX105" s="104"/>
      <c r="BY105" s="105"/>
    </row>
    <row r="107" spans="1:79" ht="14.25" customHeight="1">
      <c r="A107" s="29" t="s">
        <v>256</v>
      </c>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row>
    <row r="108" spans="1:79" ht="15" customHeight="1">
      <c r="A108" s="74" t="s">
        <v>226</v>
      </c>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c r="AC108" s="74"/>
      <c r="AD108" s="74"/>
      <c r="AE108" s="74"/>
      <c r="AF108" s="74"/>
      <c r="AG108" s="74"/>
      <c r="AH108" s="74"/>
      <c r="AI108" s="74"/>
      <c r="AJ108" s="74"/>
      <c r="AK108" s="74"/>
      <c r="AL108" s="74"/>
      <c r="AM108" s="74"/>
      <c r="AN108" s="74"/>
      <c r="AO108" s="74"/>
      <c r="AP108" s="74"/>
      <c r="AQ108" s="74"/>
      <c r="AR108" s="74"/>
      <c r="AS108" s="74"/>
      <c r="AT108" s="74"/>
      <c r="AU108" s="74"/>
      <c r="AV108" s="74"/>
      <c r="AW108" s="74"/>
      <c r="AX108" s="74"/>
      <c r="AY108" s="74"/>
      <c r="AZ108" s="74"/>
      <c r="BA108" s="74"/>
      <c r="BB108" s="74"/>
      <c r="BC108" s="74"/>
      <c r="BD108" s="74"/>
      <c r="BE108" s="74"/>
      <c r="BF108" s="74"/>
      <c r="BG108" s="74"/>
      <c r="BH108" s="74"/>
    </row>
    <row r="109" spans="1:79" ht="23.1" customHeight="1">
      <c r="A109" s="54" t="s">
        <v>6</v>
      </c>
      <c r="B109" s="55"/>
      <c r="C109" s="55"/>
      <c r="D109" s="54" t="s">
        <v>121</v>
      </c>
      <c r="E109" s="55"/>
      <c r="F109" s="55"/>
      <c r="G109" s="55"/>
      <c r="H109" s="55"/>
      <c r="I109" s="55"/>
      <c r="J109" s="55"/>
      <c r="K109" s="55"/>
      <c r="L109" s="55"/>
      <c r="M109" s="55"/>
      <c r="N109" s="55"/>
      <c r="O109" s="55"/>
      <c r="P109" s="55"/>
      <c r="Q109" s="55"/>
      <c r="R109" s="55"/>
      <c r="S109" s="55"/>
      <c r="T109" s="56"/>
      <c r="U109" s="27" t="s">
        <v>248</v>
      </c>
      <c r="V109" s="27"/>
      <c r="W109" s="27"/>
      <c r="X109" s="27"/>
      <c r="Y109" s="27"/>
      <c r="Z109" s="27"/>
      <c r="AA109" s="27"/>
      <c r="AB109" s="27"/>
      <c r="AC109" s="27"/>
      <c r="AD109" s="27"/>
      <c r="AE109" s="27"/>
      <c r="AF109" s="27"/>
      <c r="AG109" s="27"/>
      <c r="AH109" s="27"/>
      <c r="AI109" s="27"/>
      <c r="AJ109" s="27"/>
      <c r="AK109" s="27"/>
      <c r="AL109" s="27"/>
      <c r="AM109" s="27"/>
      <c r="AN109" s="27"/>
      <c r="AO109" s="27" t="s">
        <v>253</v>
      </c>
      <c r="AP109" s="27"/>
      <c r="AQ109" s="27"/>
      <c r="AR109" s="27"/>
      <c r="AS109" s="27"/>
      <c r="AT109" s="27"/>
      <c r="AU109" s="27"/>
      <c r="AV109" s="27"/>
      <c r="AW109" s="27"/>
      <c r="AX109" s="27"/>
      <c r="AY109" s="27"/>
      <c r="AZ109" s="27"/>
      <c r="BA109" s="27"/>
      <c r="BB109" s="27"/>
      <c r="BC109" s="27"/>
      <c r="BD109" s="27"/>
      <c r="BE109" s="27"/>
      <c r="BF109" s="27"/>
      <c r="BG109" s="27"/>
      <c r="BH109" s="27"/>
    </row>
    <row r="110" spans="1:79" ht="54" customHeight="1">
      <c r="A110" s="57"/>
      <c r="B110" s="58"/>
      <c r="C110" s="58"/>
      <c r="D110" s="57"/>
      <c r="E110" s="58"/>
      <c r="F110" s="58"/>
      <c r="G110" s="58"/>
      <c r="H110" s="58"/>
      <c r="I110" s="58"/>
      <c r="J110" s="58"/>
      <c r="K110" s="58"/>
      <c r="L110" s="58"/>
      <c r="M110" s="58"/>
      <c r="N110" s="58"/>
      <c r="O110" s="58"/>
      <c r="P110" s="58"/>
      <c r="Q110" s="58"/>
      <c r="R110" s="58"/>
      <c r="S110" s="58"/>
      <c r="T110" s="59"/>
      <c r="U110" s="36" t="s">
        <v>4</v>
      </c>
      <c r="V110" s="37"/>
      <c r="W110" s="37"/>
      <c r="X110" s="37"/>
      <c r="Y110" s="38"/>
      <c r="Z110" s="36" t="s">
        <v>3</v>
      </c>
      <c r="AA110" s="37"/>
      <c r="AB110" s="37"/>
      <c r="AC110" s="37"/>
      <c r="AD110" s="38"/>
      <c r="AE110" s="51" t="s">
        <v>116</v>
      </c>
      <c r="AF110" s="52"/>
      <c r="AG110" s="52"/>
      <c r="AH110" s="52"/>
      <c r="AI110" s="53"/>
      <c r="AJ110" s="36" t="s">
        <v>5</v>
      </c>
      <c r="AK110" s="37"/>
      <c r="AL110" s="37"/>
      <c r="AM110" s="37"/>
      <c r="AN110" s="38"/>
      <c r="AO110" s="36" t="s">
        <v>4</v>
      </c>
      <c r="AP110" s="37"/>
      <c r="AQ110" s="37"/>
      <c r="AR110" s="37"/>
      <c r="AS110" s="38"/>
      <c r="AT110" s="36" t="s">
        <v>3</v>
      </c>
      <c r="AU110" s="37"/>
      <c r="AV110" s="37"/>
      <c r="AW110" s="37"/>
      <c r="AX110" s="38"/>
      <c r="AY110" s="51" t="s">
        <v>116</v>
      </c>
      <c r="AZ110" s="52"/>
      <c r="BA110" s="52"/>
      <c r="BB110" s="52"/>
      <c r="BC110" s="53"/>
      <c r="BD110" s="27" t="s">
        <v>96</v>
      </c>
      <c r="BE110" s="27"/>
      <c r="BF110" s="27"/>
      <c r="BG110" s="27"/>
      <c r="BH110" s="27"/>
    </row>
    <row r="111" spans="1:79" ht="15" customHeight="1">
      <c r="A111" s="36" t="s">
        <v>169</v>
      </c>
      <c r="B111" s="37"/>
      <c r="C111" s="37"/>
      <c r="D111" s="36">
        <v>2</v>
      </c>
      <c r="E111" s="37"/>
      <c r="F111" s="37"/>
      <c r="G111" s="37"/>
      <c r="H111" s="37"/>
      <c r="I111" s="37"/>
      <c r="J111" s="37"/>
      <c r="K111" s="37"/>
      <c r="L111" s="37"/>
      <c r="M111" s="37"/>
      <c r="N111" s="37"/>
      <c r="O111" s="37"/>
      <c r="P111" s="37"/>
      <c r="Q111" s="37"/>
      <c r="R111" s="37"/>
      <c r="S111" s="37"/>
      <c r="T111" s="38"/>
      <c r="U111" s="36">
        <v>3</v>
      </c>
      <c r="V111" s="37"/>
      <c r="W111" s="37"/>
      <c r="X111" s="37"/>
      <c r="Y111" s="38"/>
      <c r="Z111" s="36">
        <v>4</v>
      </c>
      <c r="AA111" s="37"/>
      <c r="AB111" s="37"/>
      <c r="AC111" s="37"/>
      <c r="AD111" s="38"/>
      <c r="AE111" s="36">
        <v>5</v>
      </c>
      <c r="AF111" s="37"/>
      <c r="AG111" s="37"/>
      <c r="AH111" s="37"/>
      <c r="AI111" s="38"/>
      <c r="AJ111" s="36">
        <v>6</v>
      </c>
      <c r="AK111" s="37"/>
      <c r="AL111" s="37"/>
      <c r="AM111" s="37"/>
      <c r="AN111" s="38"/>
      <c r="AO111" s="36">
        <v>7</v>
      </c>
      <c r="AP111" s="37"/>
      <c r="AQ111" s="37"/>
      <c r="AR111" s="37"/>
      <c r="AS111" s="38"/>
      <c r="AT111" s="36">
        <v>8</v>
      </c>
      <c r="AU111" s="37"/>
      <c r="AV111" s="37"/>
      <c r="AW111" s="37"/>
      <c r="AX111" s="38"/>
      <c r="AY111" s="36">
        <v>9</v>
      </c>
      <c r="AZ111" s="37"/>
      <c r="BA111" s="37"/>
      <c r="BB111" s="37"/>
      <c r="BC111" s="38"/>
      <c r="BD111" s="36">
        <v>10</v>
      </c>
      <c r="BE111" s="37"/>
      <c r="BF111" s="37"/>
      <c r="BG111" s="37"/>
      <c r="BH111" s="38"/>
    </row>
    <row r="112" spans="1:79" s="1" customFormat="1" ht="12.75" hidden="1" customHeight="1">
      <c r="A112" s="39" t="s">
        <v>69</v>
      </c>
      <c r="B112" s="40"/>
      <c r="C112" s="40"/>
      <c r="D112" s="39" t="s">
        <v>57</v>
      </c>
      <c r="E112" s="40"/>
      <c r="F112" s="40"/>
      <c r="G112" s="40"/>
      <c r="H112" s="40"/>
      <c r="I112" s="40"/>
      <c r="J112" s="40"/>
      <c r="K112" s="40"/>
      <c r="L112" s="40"/>
      <c r="M112" s="40"/>
      <c r="N112" s="40"/>
      <c r="O112" s="40"/>
      <c r="P112" s="40"/>
      <c r="Q112" s="40"/>
      <c r="R112" s="40"/>
      <c r="S112" s="40"/>
      <c r="T112" s="41"/>
      <c r="U112" s="39" t="s">
        <v>60</v>
      </c>
      <c r="V112" s="40"/>
      <c r="W112" s="40"/>
      <c r="X112" s="40"/>
      <c r="Y112" s="41"/>
      <c r="Z112" s="39" t="s">
        <v>61</v>
      </c>
      <c r="AA112" s="40"/>
      <c r="AB112" s="40"/>
      <c r="AC112" s="40"/>
      <c r="AD112" s="41"/>
      <c r="AE112" s="39" t="s">
        <v>94</v>
      </c>
      <c r="AF112" s="40"/>
      <c r="AG112" s="40"/>
      <c r="AH112" s="40"/>
      <c r="AI112" s="41"/>
      <c r="AJ112" s="47" t="s">
        <v>171</v>
      </c>
      <c r="AK112" s="48"/>
      <c r="AL112" s="48"/>
      <c r="AM112" s="48"/>
      <c r="AN112" s="49"/>
      <c r="AO112" s="39" t="s">
        <v>62</v>
      </c>
      <c r="AP112" s="40"/>
      <c r="AQ112" s="40"/>
      <c r="AR112" s="40"/>
      <c r="AS112" s="41"/>
      <c r="AT112" s="39" t="s">
        <v>63</v>
      </c>
      <c r="AU112" s="40"/>
      <c r="AV112" s="40"/>
      <c r="AW112" s="40"/>
      <c r="AX112" s="41"/>
      <c r="AY112" s="39" t="s">
        <v>95</v>
      </c>
      <c r="AZ112" s="40"/>
      <c r="BA112" s="40"/>
      <c r="BB112" s="40"/>
      <c r="BC112" s="41"/>
      <c r="BD112" s="50" t="s">
        <v>171</v>
      </c>
      <c r="BE112" s="50"/>
      <c r="BF112" s="50"/>
      <c r="BG112" s="50"/>
      <c r="BH112" s="50"/>
      <c r="CA112" s="1" t="s">
        <v>35</v>
      </c>
    </row>
    <row r="113" spans="1:79" s="98" customFormat="1" ht="63.75" customHeight="1">
      <c r="A113" s="88">
        <v>1</v>
      </c>
      <c r="B113" s="89"/>
      <c r="C113" s="89"/>
      <c r="D113" s="91" t="s">
        <v>184</v>
      </c>
      <c r="E113" s="92"/>
      <c r="F113" s="92"/>
      <c r="G113" s="92"/>
      <c r="H113" s="92"/>
      <c r="I113" s="92"/>
      <c r="J113" s="92"/>
      <c r="K113" s="92"/>
      <c r="L113" s="92"/>
      <c r="M113" s="92"/>
      <c r="N113" s="92"/>
      <c r="O113" s="92"/>
      <c r="P113" s="92"/>
      <c r="Q113" s="92"/>
      <c r="R113" s="92"/>
      <c r="S113" s="92"/>
      <c r="T113" s="93"/>
      <c r="U113" s="95">
        <v>3313662</v>
      </c>
      <c r="V113" s="96"/>
      <c r="W113" s="96"/>
      <c r="X113" s="96"/>
      <c r="Y113" s="97"/>
      <c r="Z113" s="95">
        <v>0</v>
      </c>
      <c r="AA113" s="96"/>
      <c r="AB113" s="96"/>
      <c r="AC113" s="96"/>
      <c r="AD113" s="97"/>
      <c r="AE113" s="94">
        <v>0</v>
      </c>
      <c r="AF113" s="94"/>
      <c r="AG113" s="94"/>
      <c r="AH113" s="94"/>
      <c r="AI113" s="94"/>
      <c r="AJ113" s="109">
        <f>IF(ISNUMBER(U113),U113,0)+IF(ISNUMBER(Z113),Z113,0)</f>
        <v>3313662</v>
      </c>
      <c r="AK113" s="109"/>
      <c r="AL113" s="109"/>
      <c r="AM113" s="109"/>
      <c r="AN113" s="109"/>
      <c r="AO113" s="94">
        <v>3544685</v>
      </c>
      <c r="AP113" s="94"/>
      <c r="AQ113" s="94"/>
      <c r="AR113" s="94"/>
      <c r="AS113" s="94"/>
      <c r="AT113" s="109">
        <v>0</v>
      </c>
      <c r="AU113" s="109"/>
      <c r="AV113" s="109"/>
      <c r="AW113" s="109"/>
      <c r="AX113" s="109"/>
      <c r="AY113" s="94">
        <v>0</v>
      </c>
      <c r="AZ113" s="94"/>
      <c r="BA113" s="94"/>
      <c r="BB113" s="94"/>
      <c r="BC113" s="94"/>
      <c r="BD113" s="109">
        <f>IF(ISNUMBER(AO113),AO113,0)+IF(ISNUMBER(AT113),AT113,0)</f>
        <v>3544685</v>
      </c>
      <c r="BE113" s="109"/>
      <c r="BF113" s="109"/>
      <c r="BG113" s="109"/>
      <c r="BH113" s="109"/>
      <c r="CA113" s="98" t="s">
        <v>36</v>
      </c>
    </row>
    <row r="114" spans="1:79" s="6" customFormat="1" ht="12.75" customHeight="1">
      <c r="A114" s="85"/>
      <c r="B114" s="86"/>
      <c r="C114" s="86"/>
      <c r="D114" s="99" t="s">
        <v>147</v>
      </c>
      <c r="E114" s="100"/>
      <c r="F114" s="100"/>
      <c r="G114" s="100"/>
      <c r="H114" s="100"/>
      <c r="I114" s="100"/>
      <c r="J114" s="100"/>
      <c r="K114" s="100"/>
      <c r="L114" s="100"/>
      <c r="M114" s="100"/>
      <c r="N114" s="100"/>
      <c r="O114" s="100"/>
      <c r="P114" s="100"/>
      <c r="Q114" s="100"/>
      <c r="R114" s="100"/>
      <c r="S114" s="100"/>
      <c r="T114" s="101"/>
      <c r="U114" s="103">
        <v>3313662</v>
      </c>
      <c r="V114" s="104"/>
      <c r="W114" s="104"/>
      <c r="X114" s="104"/>
      <c r="Y114" s="105"/>
      <c r="Z114" s="103">
        <v>0</v>
      </c>
      <c r="AA114" s="104"/>
      <c r="AB114" s="104"/>
      <c r="AC114" s="104"/>
      <c r="AD114" s="105"/>
      <c r="AE114" s="102">
        <v>0</v>
      </c>
      <c r="AF114" s="102"/>
      <c r="AG114" s="102"/>
      <c r="AH114" s="102"/>
      <c r="AI114" s="102"/>
      <c r="AJ114" s="84">
        <f>IF(ISNUMBER(U114),U114,0)+IF(ISNUMBER(Z114),Z114,0)</f>
        <v>3313662</v>
      </c>
      <c r="AK114" s="84"/>
      <c r="AL114" s="84"/>
      <c r="AM114" s="84"/>
      <c r="AN114" s="84"/>
      <c r="AO114" s="102">
        <v>3544685</v>
      </c>
      <c r="AP114" s="102"/>
      <c r="AQ114" s="102"/>
      <c r="AR114" s="102"/>
      <c r="AS114" s="102"/>
      <c r="AT114" s="84">
        <v>0</v>
      </c>
      <c r="AU114" s="84"/>
      <c r="AV114" s="84"/>
      <c r="AW114" s="84"/>
      <c r="AX114" s="84"/>
      <c r="AY114" s="102">
        <v>0</v>
      </c>
      <c r="AZ114" s="102"/>
      <c r="BA114" s="102"/>
      <c r="BB114" s="102"/>
      <c r="BC114" s="102"/>
      <c r="BD114" s="84">
        <f>IF(ISNUMBER(AO114),AO114,0)+IF(ISNUMBER(AT114),AT114,0)</f>
        <v>3544685</v>
      </c>
      <c r="BE114" s="84"/>
      <c r="BF114" s="84"/>
      <c r="BG114" s="84"/>
      <c r="BH114" s="84"/>
    </row>
    <row r="115" spans="1:79" s="5" customFormat="1" ht="12.75" customHeight="1">
      <c r="A115" s="17"/>
      <c r="B115" s="17"/>
      <c r="C115" s="17"/>
      <c r="D115" s="17"/>
      <c r="E115" s="17"/>
      <c r="F115" s="17"/>
      <c r="G115" s="17"/>
      <c r="H115" s="17"/>
      <c r="I115" s="17"/>
      <c r="J115" s="17"/>
      <c r="K115" s="17"/>
      <c r="L115" s="17"/>
      <c r="M115" s="17"/>
      <c r="N115" s="17"/>
      <c r="O115" s="17"/>
      <c r="P115" s="17"/>
      <c r="Q115" s="17"/>
      <c r="R115" s="17"/>
      <c r="S115" s="17"/>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row>
    <row r="117" spans="1:79" ht="14.25" customHeight="1">
      <c r="A117" s="29" t="s">
        <v>152</v>
      </c>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9"/>
      <c r="BK117" s="29"/>
      <c r="BL117" s="29"/>
    </row>
    <row r="118" spans="1:79" ht="14.25" customHeight="1">
      <c r="A118" s="29" t="s">
        <v>241</v>
      </c>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9"/>
      <c r="BK118" s="29"/>
      <c r="BL118" s="29"/>
    </row>
    <row r="119" spans="1:79" ht="23.1" customHeight="1">
      <c r="A119" s="54" t="s">
        <v>6</v>
      </c>
      <c r="B119" s="55"/>
      <c r="C119" s="55"/>
      <c r="D119" s="27" t="s">
        <v>9</v>
      </c>
      <c r="E119" s="27"/>
      <c r="F119" s="27"/>
      <c r="G119" s="27"/>
      <c r="H119" s="27"/>
      <c r="I119" s="27"/>
      <c r="J119" s="27"/>
      <c r="K119" s="27"/>
      <c r="L119" s="27"/>
      <c r="M119" s="27"/>
      <c r="N119" s="27"/>
      <c r="O119" s="27"/>
      <c r="P119" s="27"/>
      <c r="Q119" s="27" t="s">
        <v>8</v>
      </c>
      <c r="R119" s="27"/>
      <c r="S119" s="27"/>
      <c r="T119" s="27"/>
      <c r="U119" s="27"/>
      <c r="V119" s="27" t="s">
        <v>7</v>
      </c>
      <c r="W119" s="27"/>
      <c r="X119" s="27"/>
      <c r="Y119" s="27"/>
      <c r="Z119" s="27"/>
      <c r="AA119" s="27"/>
      <c r="AB119" s="27"/>
      <c r="AC119" s="27"/>
      <c r="AD119" s="27"/>
      <c r="AE119" s="27"/>
      <c r="AF119" s="36" t="s">
        <v>227</v>
      </c>
      <c r="AG119" s="37"/>
      <c r="AH119" s="37"/>
      <c r="AI119" s="37"/>
      <c r="AJ119" s="37"/>
      <c r="AK119" s="37"/>
      <c r="AL119" s="37"/>
      <c r="AM119" s="37"/>
      <c r="AN119" s="37"/>
      <c r="AO119" s="37"/>
      <c r="AP119" s="37"/>
      <c r="AQ119" s="37"/>
      <c r="AR119" s="37"/>
      <c r="AS119" s="37"/>
      <c r="AT119" s="38"/>
      <c r="AU119" s="36" t="s">
        <v>230</v>
      </c>
      <c r="AV119" s="37"/>
      <c r="AW119" s="37"/>
      <c r="AX119" s="37"/>
      <c r="AY119" s="37"/>
      <c r="AZ119" s="37"/>
      <c r="BA119" s="37"/>
      <c r="BB119" s="37"/>
      <c r="BC119" s="37"/>
      <c r="BD119" s="37"/>
      <c r="BE119" s="37"/>
      <c r="BF119" s="37"/>
      <c r="BG119" s="37"/>
      <c r="BH119" s="37"/>
      <c r="BI119" s="38"/>
      <c r="BJ119" s="36" t="s">
        <v>237</v>
      </c>
      <c r="BK119" s="37"/>
      <c r="BL119" s="37"/>
      <c r="BM119" s="37"/>
      <c r="BN119" s="37"/>
      <c r="BO119" s="37"/>
      <c r="BP119" s="37"/>
      <c r="BQ119" s="37"/>
      <c r="BR119" s="37"/>
      <c r="BS119" s="37"/>
      <c r="BT119" s="37"/>
      <c r="BU119" s="37"/>
      <c r="BV119" s="37"/>
      <c r="BW119" s="37"/>
      <c r="BX119" s="38"/>
    </row>
    <row r="120" spans="1:79" ht="32.25" customHeight="1">
      <c r="A120" s="57"/>
      <c r="B120" s="58"/>
      <c r="C120" s="58"/>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t="s">
        <v>4</v>
      </c>
      <c r="AG120" s="27"/>
      <c r="AH120" s="27"/>
      <c r="AI120" s="27"/>
      <c r="AJ120" s="27"/>
      <c r="AK120" s="27" t="s">
        <v>3</v>
      </c>
      <c r="AL120" s="27"/>
      <c r="AM120" s="27"/>
      <c r="AN120" s="27"/>
      <c r="AO120" s="27"/>
      <c r="AP120" s="27" t="s">
        <v>123</v>
      </c>
      <c r="AQ120" s="27"/>
      <c r="AR120" s="27"/>
      <c r="AS120" s="27"/>
      <c r="AT120" s="27"/>
      <c r="AU120" s="27" t="s">
        <v>4</v>
      </c>
      <c r="AV120" s="27"/>
      <c r="AW120" s="27"/>
      <c r="AX120" s="27"/>
      <c r="AY120" s="27"/>
      <c r="AZ120" s="27" t="s">
        <v>3</v>
      </c>
      <c r="BA120" s="27"/>
      <c r="BB120" s="27"/>
      <c r="BC120" s="27"/>
      <c r="BD120" s="27"/>
      <c r="BE120" s="27" t="s">
        <v>90</v>
      </c>
      <c r="BF120" s="27"/>
      <c r="BG120" s="27"/>
      <c r="BH120" s="27"/>
      <c r="BI120" s="27"/>
      <c r="BJ120" s="27" t="s">
        <v>4</v>
      </c>
      <c r="BK120" s="27"/>
      <c r="BL120" s="27"/>
      <c r="BM120" s="27"/>
      <c r="BN120" s="27"/>
      <c r="BO120" s="27" t="s">
        <v>3</v>
      </c>
      <c r="BP120" s="27"/>
      <c r="BQ120" s="27"/>
      <c r="BR120" s="27"/>
      <c r="BS120" s="27"/>
      <c r="BT120" s="27" t="s">
        <v>97</v>
      </c>
      <c r="BU120" s="27"/>
      <c r="BV120" s="27"/>
      <c r="BW120" s="27"/>
      <c r="BX120" s="27"/>
    </row>
    <row r="121" spans="1:79" ht="15" customHeight="1">
      <c r="A121" s="36">
        <v>1</v>
      </c>
      <c r="B121" s="37"/>
      <c r="C121" s="37"/>
      <c r="D121" s="27">
        <v>2</v>
      </c>
      <c r="E121" s="27"/>
      <c r="F121" s="27"/>
      <c r="G121" s="27"/>
      <c r="H121" s="27"/>
      <c r="I121" s="27"/>
      <c r="J121" s="27"/>
      <c r="K121" s="27"/>
      <c r="L121" s="27"/>
      <c r="M121" s="27"/>
      <c r="N121" s="27"/>
      <c r="O121" s="27"/>
      <c r="P121" s="27"/>
      <c r="Q121" s="27">
        <v>3</v>
      </c>
      <c r="R121" s="27"/>
      <c r="S121" s="27"/>
      <c r="T121" s="27"/>
      <c r="U121" s="27"/>
      <c r="V121" s="27">
        <v>4</v>
      </c>
      <c r="W121" s="27"/>
      <c r="X121" s="27"/>
      <c r="Y121" s="27"/>
      <c r="Z121" s="27"/>
      <c r="AA121" s="27"/>
      <c r="AB121" s="27"/>
      <c r="AC121" s="27"/>
      <c r="AD121" s="27"/>
      <c r="AE121" s="27"/>
      <c r="AF121" s="27">
        <v>5</v>
      </c>
      <c r="AG121" s="27"/>
      <c r="AH121" s="27"/>
      <c r="AI121" s="27"/>
      <c r="AJ121" s="27"/>
      <c r="AK121" s="27">
        <v>6</v>
      </c>
      <c r="AL121" s="27"/>
      <c r="AM121" s="27"/>
      <c r="AN121" s="27"/>
      <c r="AO121" s="27"/>
      <c r="AP121" s="27">
        <v>7</v>
      </c>
      <c r="AQ121" s="27"/>
      <c r="AR121" s="27"/>
      <c r="AS121" s="27"/>
      <c r="AT121" s="27"/>
      <c r="AU121" s="27">
        <v>8</v>
      </c>
      <c r="AV121" s="27"/>
      <c r="AW121" s="27"/>
      <c r="AX121" s="27"/>
      <c r="AY121" s="27"/>
      <c r="AZ121" s="27">
        <v>9</v>
      </c>
      <c r="BA121" s="27"/>
      <c r="BB121" s="27"/>
      <c r="BC121" s="27"/>
      <c r="BD121" s="27"/>
      <c r="BE121" s="27">
        <v>10</v>
      </c>
      <c r="BF121" s="27"/>
      <c r="BG121" s="27"/>
      <c r="BH121" s="27"/>
      <c r="BI121" s="27"/>
      <c r="BJ121" s="27">
        <v>11</v>
      </c>
      <c r="BK121" s="27"/>
      <c r="BL121" s="27"/>
      <c r="BM121" s="27"/>
      <c r="BN121" s="27"/>
      <c r="BO121" s="27">
        <v>12</v>
      </c>
      <c r="BP121" s="27"/>
      <c r="BQ121" s="27"/>
      <c r="BR121" s="27"/>
      <c r="BS121" s="27"/>
      <c r="BT121" s="27">
        <v>13</v>
      </c>
      <c r="BU121" s="27"/>
      <c r="BV121" s="27"/>
      <c r="BW121" s="27"/>
      <c r="BX121" s="27"/>
    </row>
    <row r="122" spans="1:79" ht="10.5" hidden="1" customHeight="1">
      <c r="A122" s="39" t="s">
        <v>154</v>
      </c>
      <c r="B122" s="40"/>
      <c r="C122" s="40"/>
      <c r="D122" s="27" t="s">
        <v>57</v>
      </c>
      <c r="E122" s="27"/>
      <c r="F122" s="27"/>
      <c r="G122" s="27"/>
      <c r="H122" s="27"/>
      <c r="I122" s="27"/>
      <c r="J122" s="27"/>
      <c r="K122" s="27"/>
      <c r="L122" s="27"/>
      <c r="M122" s="27"/>
      <c r="N122" s="27"/>
      <c r="O122" s="27"/>
      <c r="P122" s="27"/>
      <c r="Q122" s="27" t="s">
        <v>70</v>
      </c>
      <c r="R122" s="27"/>
      <c r="S122" s="27"/>
      <c r="T122" s="27"/>
      <c r="U122" s="27"/>
      <c r="V122" s="27" t="s">
        <v>71</v>
      </c>
      <c r="W122" s="27"/>
      <c r="X122" s="27"/>
      <c r="Y122" s="27"/>
      <c r="Z122" s="27"/>
      <c r="AA122" s="27"/>
      <c r="AB122" s="27"/>
      <c r="AC122" s="27"/>
      <c r="AD122" s="27"/>
      <c r="AE122" s="27"/>
      <c r="AF122" s="26" t="s">
        <v>111</v>
      </c>
      <c r="AG122" s="26"/>
      <c r="AH122" s="26"/>
      <c r="AI122" s="26"/>
      <c r="AJ122" s="26"/>
      <c r="AK122" s="30" t="s">
        <v>112</v>
      </c>
      <c r="AL122" s="30"/>
      <c r="AM122" s="30"/>
      <c r="AN122" s="30"/>
      <c r="AO122" s="30"/>
      <c r="AP122" s="50" t="s">
        <v>186</v>
      </c>
      <c r="AQ122" s="50"/>
      <c r="AR122" s="50"/>
      <c r="AS122" s="50"/>
      <c r="AT122" s="50"/>
      <c r="AU122" s="26" t="s">
        <v>113</v>
      </c>
      <c r="AV122" s="26"/>
      <c r="AW122" s="26"/>
      <c r="AX122" s="26"/>
      <c r="AY122" s="26"/>
      <c r="AZ122" s="30" t="s">
        <v>114</v>
      </c>
      <c r="BA122" s="30"/>
      <c r="BB122" s="30"/>
      <c r="BC122" s="30"/>
      <c r="BD122" s="30"/>
      <c r="BE122" s="50" t="s">
        <v>186</v>
      </c>
      <c r="BF122" s="50"/>
      <c r="BG122" s="50"/>
      <c r="BH122" s="50"/>
      <c r="BI122" s="50"/>
      <c r="BJ122" s="26" t="s">
        <v>105</v>
      </c>
      <c r="BK122" s="26"/>
      <c r="BL122" s="26"/>
      <c r="BM122" s="26"/>
      <c r="BN122" s="26"/>
      <c r="BO122" s="30" t="s">
        <v>106</v>
      </c>
      <c r="BP122" s="30"/>
      <c r="BQ122" s="30"/>
      <c r="BR122" s="30"/>
      <c r="BS122" s="30"/>
      <c r="BT122" s="50" t="s">
        <v>186</v>
      </c>
      <c r="BU122" s="50"/>
      <c r="BV122" s="50"/>
      <c r="BW122" s="50"/>
      <c r="BX122" s="50"/>
      <c r="CA122" t="s">
        <v>37</v>
      </c>
    </row>
    <row r="123" spans="1:79" s="6" customFormat="1" ht="15" customHeight="1">
      <c r="A123" s="85">
        <v>0</v>
      </c>
      <c r="B123" s="86"/>
      <c r="C123" s="86"/>
      <c r="D123" s="110" t="s">
        <v>185</v>
      </c>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c r="AA123" s="110"/>
      <c r="AB123" s="110"/>
      <c r="AC123" s="110"/>
      <c r="AD123" s="110"/>
      <c r="AE123" s="110"/>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1"/>
      <c r="BK123" s="111"/>
      <c r="BL123" s="111"/>
      <c r="BM123" s="111"/>
      <c r="BN123" s="111"/>
      <c r="BO123" s="111"/>
      <c r="BP123" s="111"/>
      <c r="BQ123" s="111"/>
      <c r="BR123" s="111"/>
      <c r="BS123" s="111"/>
      <c r="BT123" s="111"/>
      <c r="BU123" s="111"/>
      <c r="BV123" s="111"/>
      <c r="BW123" s="111"/>
      <c r="BX123" s="111"/>
      <c r="CA123" s="6" t="s">
        <v>38</v>
      </c>
    </row>
    <row r="124" spans="1:79" s="98" customFormat="1" ht="15" customHeight="1">
      <c r="A124" s="88">
        <v>1</v>
      </c>
      <c r="B124" s="89"/>
      <c r="C124" s="89"/>
      <c r="D124" s="115" t="s">
        <v>187</v>
      </c>
      <c r="E124" s="116"/>
      <c r="F124" s="116"/>
      <c r="G124" s="116"/>
      <c r="H124" s="116"/>
      <c r="I124" s="116"/>
      <c r="J124" s="116"/>
      <c r="K124" s="116"/>
      <c r="L124" s="116"/>
      <c r="M124" s="116"/>
      <c r="N124" s="116"/>
      <c r="O124" s="116"/>
      <c r="P124" s="117"/>
      <c r="Q124" s="27" t="s">
        <v>188</v>
      </c>
      <c r="R124" s="27"/>
      <c r="S124" s="27"/>
      <c r="T124" s="27"/>
      <c r="U124" s="27"/>
      <c r="V124" s="27" t="s">
        <v>189</v>
      </c>
      <c r="W124" s="27"/>
      <c r="X124" s="27"/>
      <c r="Y124" s="27"/>
      <c r="Z124" s="27"/>
      <c r="AA124" s="27"/>
      <c r="AB124" s="27"/>
      <c r="AC124" s="27"/>
      <c r="AD124" s="27"/>
      <c r="AE124" s="27"/>
      <c r="AF124" s="118">
        <v>7</v>
      </c>
      <c r="AG124" s="118"/>
      <c r="AH124" s="118"/>
      <c r="AI124" s="118"/>
      <c r="AJ124" s="118"/>
      <c r="AK124" s="118">
        <v>0</v>
      </c>
      <c r="AL124" s="118"/>
      <c r="AM124" s="118"/>
      <c r="AN124" s="118"/>
      <c r="AO124" s="118"/>
      <c r="AP124" s="118">
        <v>7</v>
      </c>
      <c r="AQ124" s="118"/>
      <c r="AR124" s="118"/>
      <c r="AS124" s="118"/>
      <c r="AT124" s="118"/>
      <c r="AU124" s="118">
        <v>7</v>
      </c>
      <c r="AV124" s="118"/>
      <c r="AW124" s="118"/>
      <c r="AX124" s="118"/>
      <c r="AY124" s="118"/>
      <c r="AZ124" s="118">
        <v>0</v>
      </c>
      <c r="BA124" s="118"/>
      <c r="BB124" s="118"/>
      <c r="BC124" s="118"/>
      <c r="BD124" s="118"/>
      <c r="BE124" s="118">
        <v>7</v>
      </c>
      <c r="BF124" s="118"/>
      <c r="BG124" s="118"/>
      <c r="BH124" s="118"/>
      <c r="BI124" s="118"/>
      <c r="BJ124" s="118">
        <v>7</v>
      </c>
      <c r="BK124" s="118"/>
      <c r="BL124" s="118"/>
      <c r="BM124" s="118"/>
      <c r="BN124" s="118"/>
      <c r="BO124" s="118">
        <v>0</v>
      </c>
      <c r="BP124" s="118"/>
      <c r="BQ124" s="118"/>
      <c r="BR124" s="118"/>
      <c r="BS124" s="118"/>
      <c r="BT124" s="118">
        <v>7</v>
      </c>
      <c r="BU124" s="118"/>
      <c r="BV124" s="118"/>
      <c r="BW124" s="118"/>
      <c r="BX124" s="118"/>
    </row>
    <row r="125" spans="1:79" s="6" customFormat="1" ht="15" customHeight="1">
      <c r="A125" s="85">
        <v>0</v>
      </c>
      <c r="B125" s="86"/>
      <c r="C125" s="86"/>
      <c r="D125" s="112" t="s">
        <v>190</v>
      </c>
      <c r="E125" s="113"/>
      <c r="F125" s="113"/>
      <c r="G125" s="113"/>
      <c r="H125" s="113"/>
      <c r="I125" s="113"/>
      <c r="J125" s="113"/>
      <c r="K125" s="113"/>
      <c r="L125" s="113"/>
      <c r="M125" s="113"/>
      <c r="N125" s="113"/>
      <c r="O125" s="113"/>
      <c r="P125" s="114"/>
      <c r="Q125" s="110"/>
      <c r="R125" s="110"/>
      <c r="S125" s="110"/>
      <c r="T125" s="110"/>
      <c r="U125" s="110"/>
      <c r="V125" s="110"/>
      <c r="W125" s="110"/>
      <c r="X125" s="110"/>
      <c r="Y125" s="110"/>
      <c r="Z125" s="110"/>
      <c r="AA125" s="110"/>
      <c r="AB125" s="110"/>
      <c r="AC125" s="110"/>
      <c r="AD125" s="110"/>
      <c r="AE125" s="110"/>
      <c r="AF125" s="111"/>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BJ125" s="111"/>
      <c r="BK125" s="111"/>
      <c r="BL125" s="111"/>
      <c r="BM125" s="111"/>
      <c r="BN125" s="111"/>
      <c r="BO125" s="111"/>
      <c r="BP125" s="111"/>
      <c r="BQ125" s="111"/>
      <c r="BR125" s="111"/>
      <c r="BS125" s="111"/>
      <c r="BT125" s="111"/>
      <c r="BU125" s="111"/>
      <c r="BV125" s="111"/>
      <c r="BW125" s="111"/>
      <c r="BX125" s="111"/>
    </row>
    <row r="126" spans="1:79" s="98" customFormat="1" ht="28.5" customHeight="1">
      <c r="A126" s="88">
        <v>2</v>
      </c>
      <c r="B126" s="89"/>
      <c r="C126" s="89"/>
      <c r="D126" s="115" t="s">
        <v>191</v>
      </c>
      <c r="E126" s="92"/>
      <c r="F126" s="92"/>
      <c r="G126" s="92"/>
      <c r="H126" s="92"/>
      <c r="I126" s="92"/>
      <c r="J126" s="92"/>
      <c r="K126" s="92"/>
      <c r="L126" s="92"/>
      <c r="M126" s="92"/>
      <c r="N126" s="92"/>
      <c r="O126" s="92"/>
      <c r="P126" s="93"/>
      <c r="Q126" s="27" t="s">
        <v>188</v>
      </c>
      <c r="R126" s="27"/>
      <c r="S126" s="27"/>
      <c r="T126" s="27"/>
      <c r="U126" s="27"/>
      <c r="V126" s="27" t="s">
        <v>192</v>
      </c>
      <c r="W126" s="27"/>
      <c r="X126" s="27"/>
      <c r="Y126" s="27"/>
      <c r="Z126" s="27"/>
      <c r="AA126" s="27"/>
      <c r="AB126" s="27"/>
      <c r="AC126" s="27"/>
      <c r="AD126" s="27"/>
      <c r="AE126" s="27"/>
      <c r="AF126" s="118">
        <v>400</v>
      </c>
      <c r="AG126" s="118"/>
      <c r="AH126" s="118"/>
      <c r="AI126" s="118"/>
      <c r="AJ126" s="118"/>
      <c r="AK126" s="118">
        <v>0</v>
      </c>
      <c r="AL126" s="118"/>
      <c r="AM126" s="118"/>
      <c r="AN126" s="118"/>
      <c r="AO126" s="118"/>
      <c r="AP126" s="118">
        <v>400</v>
      </c>
      <c r="AQ126" s="118"/>
      <c r="AR126" s="118"/>
      <c r="AS126" s="118"/>
      <c r="AT126" s="118"/>
      <c r="AU126" s="118">
        <v>350</v>
      </c>
      <c r="AV126" s="118"/>
      <c r="AW126" s="118"/>
      <c r="AX126" s="118"/>
      <c r="AY126" s="118"/>
      <c r="AZ126" s="118">
        <v>0</v>
      </c>
      <c r="BA126" s="118"/>
      <c r="BB126" s="118"/>
      <c r="BC126" s="118"/>
      <c r="BD126" s="118"/>
      <c r="BE126" s="118">
        <v>350</v>
      </c>
      <c r="BF126" s="118"/>
      <c r="BG126" s="118"/>
      <c r="BH126" s="118"/>
      <c r="BI126" s="118"/>
      <c r="BJ126" s="118">
        <v>350</v>
      </c>
      <c r="BK126" s="118"/>
      <c r="BL126" s="118"/>
      <c r="BM126" s="118"/>
      <c r="BN126" s="118"/>
      <c r="BO126" s="118">
        <v>0</v>
      </c>
      <c r="BP126" s="118"/>
      <c r="BQ126" s="118"/>
      <c r="BR126" s="118"/>
      <c r="BS126" s="118"/>
      <c r="BT126" s="118">
        <v>350</v>
      </c>
      <c r="BU126" s="118"/>
      <c r="BV126" s="118"/>
      <c r="BW126" s="118"/>
      <c r="BX126" s="118"/>
    </row>
    <row r="127" spans="1:79" s="98" customFormat="1" ht="30" customHeight="1">
      <c r="A127" s="88">
        <v>3</v>
      </c>
      <c r="B127" s="89"/>
      <c r="C127" s="89"/>
      <c r="D127" s="115" t="s">
        <v>193</v>
      </c>
      <c r="E127" s="92"/>
      <c r="F127" s="92"/>
      <c r="G127" s="92"/>
      <c r="H127" s="92"/>
      <c r="I127" s="92"/>
      <c r="J127" s="92"/>
      <c r="K127" s="92"/>
      <c r="L127" s="92"/>
      <c r="M127" s="92"/>
      <c r="N127" s="92"/>
      <c r="O127" s="92"/>
      <c r="P127" s="93"/>
      <c r="Q127" s="27" t="s">
        <v>188</v>
      </c>
      <c r="R127" s="27"/>
      <c r="S127" s="27"/>
      <c r="T127" s="27"/>
      <c r="U127" s="27"/>
      <c r="V127" s="27" t="s">
        <v>192</v>
      </c>
      <c r="W127" s="27"/>
      <c r="X127" s="27"/>
      <c r="Y127" s="27"/>
      <c r="Z127" s="27"/>
      <c r="AA127" s="27"/>
      <c r="AB127" s="27"/>
      <c r="AC127" s="27"/>
      <c r="AD127" s="27"/>
      <c r="AE127" s="27"/>
      <c r="AF127" s="118">
        <v>95</v>
      </c>
      <c r="AG127" s="118"/>
      <c r="AH127" s="118"/>
      <c r="AI127" s="118"/>
      <c r="AJ127" s="118"/>
      <c r="AK127" s="118">
        <v>0</v>
      </c>
      <c r="AL127" s="118"/>
      <c r="AM127" s="118"/>
      <c r="AN127" s="118"/>
      <c r="AO127" s="118"/>
      <c r="AP127" s="118">
        <v>95</v>
      </c>
      <c r="AQ127" s="118"/>
      <c r="AR127" s="118"/>
      <c r="AS127" s="118"/>
      <c r="AT127" s="118"/>
      <c r="AU127" s="118">
        <v>60</v>
      </c>
      <c r="AV127" s="118"/>
      <c r="AW127" s="118"/>
      <c r="AX127" s="118"/>
      <c r="AY127" s="118"/>
      <c r="AZ127" s="118">
        <v>0</v>
      </c>
      <c r="BA127" s="118"/>
      <c r="BB127" s="118"/>
      <c r="BC127" s="118"/>
      <c r="BD127" s="118"/>
      <c r="BE127" s="118">
        <v>60</v>
      </c>
      <c r="BF127" s="118"/>
      <c r="BG127" s="118"/>
      <c r="BH127" s="118"/>
      <c r="BI127" s="118"/>
      <c r="BJ127" s="118">
        <v>60</v>
      </c>
      <c r="BK127" s="118"/>
      <c r="BL127" s="118"/>
      <c r="BM127" s="118"/>
      <c r="BN127" s="118"/>
      <c r="BO127" s="118">
        <v>0</v>
      </c>
      <c r="BP127" s="118"/>
      <c r="BQ127" s="118"/>
      <c r="BR127" s="118"/>
      <c r="BS127" s="118"/>
      <c r="BT127" s="118">
        <v>60</v>
      </c>
      <c r="BU127" s="118"/>
      <c r="BV127" s="118"/>
      <c r="BW127" s="118"/>
      <c r="BX127" s="118"/>
    </row>
    <row r="128" spans="1:79" s="6" customFormat="1" ht="15" customHeight="1">
      <c r="A128" s="85">
        <v>0</v>
      </c>
      <c r="B128" s="86"/>
      <c r="C128" s="86"/>
      <c r="D128" s="112" t="s">
        <v>194</v>
      </c>
      <c r="E128" s="100"/>
      <c r="F128" s="100"/>
      <c r="G128" s="100"/>
      <c r="H128" s="100"/>
      <c r="I128" s="100"/>
      <c r="J128" s="100"/>
      <c r="K128" s="100"/>
      <c r="L128" s="100"/>
      <c r="M128" s="100"/>
      <c r="N128" s="100"/>
      <c r="O128" s="100"/>
      <c r="P128" s="101"/>
      <c r="Q128" s="110"/>
      <c r="R128" s="110"/>
      <c r="S128" s="110"/>
      <c r="T128" s="110"/>
      <c r="U128" s="110"/>
      <c r="V128" s="110"/>
      <c r="W128" s="110"/>
      <c r="X128" s="110"/>
      <c r="Y128" s="110"/>
      <c r="Z128" s="110"/>
      <c r="AA128" s="110"/>
      <c r="AB128" s="110"/>
      <c r="AC128" s="110"/>
      <c r="AD128" s="110"/>
      <c r="AE128" s="110"/>
      <c r="AF128" s="111"/>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1"/>
      <c r="BK128" s="111"/>
      <c r="BL128" s="111"/>
      <c r="BM128" s="111"/>
      <c r="BN128" s="111"/>
      <c r="BO128" s="111"/>
      <c r="BP128" s="111"/>
      <c r="BQ128" s="111"/>
      <c r="BR128" s="111"/>
      <c r="BS128" s="111"/>
      <c r="BT128" s="111"/>
      <c r="BU128" s="111"/>
      <c r="BV128" s="111"/>
      <c r="BW128" s="111"/>
      <c r="BX128" s="111"/>
    </row>
    <row r="129" spans="1:79" s="98" customFormat="1" ht="42.75" customHeight="1">
      <c r="A129" s="88">
        <v>0</v>
      </c>
      <c r="B129" s="89"/>
      <c r="C129" s="89"/>
      <c r="D129" s="115" t="s">
        <v>195</v>
      </c>
      <c r="E129" s="92"/>
      <c r="F129" s="92"/>
      <c r="G129" s="92"/>
      <c r="H129" s="92"/>
      <c r="I129" s="92"/>
      <c r="J129" s="92"/>
      <c r="K129" s="92"/>
      <c r="L129" s="92"/>
      <c r="M129" s="92"/>
      <c r="N129" s="92"/>
      <c r="O129" s="92"/>
      <c r="P129" s="93"/>
      <c r="Q129" s="27" t="s">
        <v>188</v>
      </c>
      <c r="R129" s="27"/>
      <c r="S129" s="27"/>
      <c r="T129" s="27"/>
      <c r="U129" s="27"/>
      <c r="V129" s="27" t="s">
        <v>192</v>
      </c>
      <c r="W129" s="27"/>
      <c r="X129" s="27"/>
      <c r="Y129" s="27"/>
      <c r="Z129" s="27"/>
      <c r="AA129" s="27"/>
      <c r="AB129" s="27"/>
      <c r="AC129" s="27"/>
      <c r="AD129" s="27"/>
      <c r="AE129" s="27"/>
      <c r="AF129" s="118">
        <v>14</v>
      </c>
      <c r="AG129" s="118"/>
      <c r="AH129" s="118"/>
      <c r="AI129" s="118"/>
      <c r="AJ129" s="118"/>
      <c r="AK129" s="118">
        <v>0</v>
      </c>
      <c r="AL129" s="118"/>
      <c r="AM129" s="118"/>
      <c r="AN129" s="118"/>
      <c r="AO129" s="118"/>
      <c r="AP129" s="118">
        <v>14</v>
      </c>
      <c r="AQ129" s="118"/>
      <c r="AR129" s="118"/>
      <c r="AS129" s="118"/>
      <c r="AT129" s="118"/>
      <c r="AU129" s="118">
        <v>9</v>
      </c>
      <c r="AV129" s="118"/>
      <c r="AW129" s="118"/>
      <c r="AX129" s="118"/>
      <c r="AY129" s="118"/>
      <c r="AZ129" s="118">
        <v>0</v>
      </c>
      <c r="BA129" s="118"/>
      <c r="BB129" s="118"/>
      <c r="BC129" s="118"/>
      <c r="BD129" s="118"/>
      <c r="BE129" s="118">
        <v>9</v>
      </c>
      <c r="BF129" s="118"/>
      <c r="BG129" s="118"/>
      <c r="BH129" s="118"/>
      <c r="BI129" s="118"/>
      <c r="BJ129" s="118">
        <v>9</v>
      </c>
      <c r="BK129" s="118"/>
      <c r="BL129" s="118"/>
      <c r="BM129" s="118"/>
      <c r="BN129" s="118"/>
      <c r="BO129" s="118">
        <v>0</v>
      </c>
      <c r="BP129" s="118"/>
      <c r="BQ129" s="118"/>
      <c r="BR129" s="118"/>
      <c r="BS129" s="118"/>
      <c r="BT129" s="118">
        <v>9</v>
      </c>
      <c r="BU129" s="118"/>
      <c r="BV129" s="118"/>
      <c r="BW129" s="118"/>
      <c r="BX129" s="118"/>
    </row>
    <row r="130" spans="1:79" s="98" customFormat="1" ht="30" customHeight="1">
      <c r="A130" s="88">
        <v>4</v>
      </c>
      <c r="B130" s="89"/>
      <c r="C130" s="89"/>
      <c r="D130" s="115" t="s">
        <v>196</v>
      </c>
      <c r="E130" s="92"/>
      <c r="F130" s="92"/>
      <c r="G130" s="92"/>
      <c r="H130" s="92"/>
      <c r="I130" s="92"/>
      <c r="J130" s="92"/>
      <c r="K130" s="92"/>
      <c r="L130" s="92"/>
      <c r="M130" s="92"/>
      <c r="N130" s="92"/>
      <c r="O130" s="92"/>
      <c r="P130" s="93"/>
      <c r="Q130" s="27" t="s">
        <v>197</v>
      </c>
      <c r="R130" s="27"/>
      <c r="S130" s="27"/>
      <c r="T130" s="27"/>
      <c r="U130" s="27"/>
      <c r="V130" s="27" t="s">
        <v>198</v>
      </c>
      <c r="W130" s="27"/>
      <c r="X130" s="27"/>
      <c r="Y130" s="27"/>
      <c r="Z130" s="27"/>
      <c r="AA130" s="27"/>
      <c r="AB130" s="27"/>
      <c r="AC130" s="27"/>
      <c r="AD130" s="27"/>
      <c r="AE130" s="27"/>
      <c r="AF130" s="118">
        <v>408639</v>
      </c>
      <c r="AG130" s="118"/>
      <c r="AH130" s="118"/>
      <c r="AI130" s="118"/>
      <c r="AJ130" s="118"/>
      <c r="AK130" s="118">
        <v>0</v>
      </c>
      <c r="AL130" s="118"/>
      <c r="AM130" s="118"/>
      <c r="AN130" s="118"/>
      <c r="AO130" s="118"/>
      <c r="AP130" s="118">
        <v>408639</v>
      </c>
      <c r="AQ130" s="118"/>
      <c r="AR130" s="118"/>
      <c r="AS130" s="118"/>
      <c r="AT130" s="118"/>
      <c r="AU130" s="118">
        <v>42147</v>
      </c>
      <c r="AV130" s="118"/>
      <c r="AW130" s="118"/>
      <c r="AX130" s="118"/>
      <c r="AY130" s="118"/>
      <c r="AZ130" s="118">
        <v>0</v>
      </c>
      <c r="BA130" s="118"/>
      <c r="BB130" s="118"/>
      <c r="BC130" s="118"/>
      <c r="BD130" s="118"/>
      <c r="BE130" s="118">
        <v>42147</v>
      </c>
      <c r="BF130" s="118"/>
      <c r="BG130" s="118"/>
      <c r="BH130" s="118"/>
      <c r="BI130" s="118"/>
      <c r="BJ130" s="118">
        <v>452166</v>
      </c>
      <c r="BK130" s="118"/>
      <c r="BL130" s="118"/>
      <c r="BM130" s="118"/>
      <c r="BN130" s="118"/>
      <c r="BO130" s="118">
        <v>0</v>
      </c>
      <c r="BP130" s="118"/>
      <c r="BQ130" s="118"/>
      <c r="BR130" s="118"/>
      <c r="BS130" s="118"/>
      <c r="BT130" s="118">
        <v>452166</v>
      </c>
      <c r="BU130" s="118"/>
      <c r="BV130" s="118"/>
      <c r="BW130" s="118"/>
      <c r="BX130" s="118"/>
    </row>
    <row r="132" spans="1:79" ht="14.25" customHeight="1">
      <c r="A132" s="29" t="s">
        <v>257</v>
      </c>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c r="BH132" s="29"/>
      <c r="BI132" s="29"/>
      <c r="BJ132" s="29"/>
      <c r="BK132" s="29"/>
      <c r="BL132" s="29"/>
    </row>
    <row r="133" spans="1:79" ht="23.1" customHeight="1">
      <c r="A133" s="54" t="s">
        <v>6</v>
      </c>
      <c r="B133" s="55"/>
      <c r="C133" s="55"/>
      <c r="D133" s="27" t="s">
        <v>9</v>
      </c>
      <c r="E133" s="27"/>
      <c r="F133" s="27"/>
      <c r="G133" s="27"/>
      <c r="H133" s="27"/>
      <c r="I133" s="27"/>
      <c r="J133" s="27"/>
      <c r="K133" s="27"/>
      <c r="L133" s="27"/>
      <c r="M133" s="27"/>
      <c r="N133" s="27"/>
      <c r="O133" s="27"/>
      <c r="P133" s="27"/>
      <c r="Q133" s="27" t="s">
        <v>8</v>
      </c>
      <c r="R133" s="27"/>
      <c r="S133" s="27"/>
      <c r="T133" s="27"/>
      <c r="U133" s="27"/>
      <c r="V133" s="27" t="s">
        <v>7</v>
      </c>
      <c r="W133" s="27"/>
      <c r="X133" s="27"/>
      <c r="Y133" s="27"/>
      <c r="Z133" s="27"/>
      <c r="AA133" s="27"/>
      <c r="AB133" s="27"/>
      <c r="AC133" s="27"/>
      <c r="AD133" s="27"/>
      <c r="AE133" s="27"/>
      <c r="AF133" s="36" t="s">
        <v>248</v>
      </c>
      <c r="AG133" s="37"/>
      <c r="AH133" s="37"/>
      <c r="AI133" s="37"/>
      <c r="AJ133" s="37"/>
      <c r="AK133" s="37"/>
      <c r="AL133" s="37"/>
      <c r="AM133" s="37"/>
      <c r="AN133" s="37"/>
      <c r="AO133" s="37"/>
      <c r="AP133" s="37"/>
      <c r="AQ133" s="37"/>
      <c r="AR133" s="37"/>
      <c r="AS133" s="37"/>
      <c r="AT133" s="38"/>
      <c r="AU133" s="36" t="s">
        <v>253</v>
      </c>
      <c r="AV133" s="37"/>
      <c r="AW133" s="37"/>
      <c r="AX133" s="37"/>
      <c r="AY133" s="37"/>
      <c r="AZ133" s="37"/>
      <c r="BA133" s="37"/>
      <c r="BB133" s="37"/>
      <c r="BC133" s="37"/>
      <c r="BD133" s="37"/>
      <c r="BE133" s="37"/>
      <c r="BF133" s="37"/>
      <c r="BG133" s="37"/>
      <c r="BH133" s="37"/>
      <c r="BI133" s="38"/>
    </row>
    <row r="134" spans="1:79" ht="28.5" customHeight="1">
      <c r="A134" s="57"/>
      <c r="B134" s="58"/>
      <c r="C134" s="58"/>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c r="AC134" s="27"/>
      <c r="AD134" s="27"/>
      <c r="AE134" s="27"/>
      <c r="AF134" s="27" t="s">
        <v>4</v>
      </c>
      <c r="AG134" s="27"/>
      <c r="AH134" s="27"/>
      <c r="AI134" s="27"/>
      <c r="AJ134" s="27"/>
      <c r="AK134" s="27" t="s">
        <v>3</v>
      </c>
      <c r="AL134" s="27"/>
      <c r="AM134" s="27"/>
      <c r="AN134" s="27"/>
      <c r="AO134" s="27"/>
      <c r="AP134" s="27" t="s">
        <v>123</v>
      </c>
      <c r="AQ134" s="27"/>
      <c r="AR134" s="27"/>
      <c r="AS134" s="27"/>
      <c r="AT134" s="27"/>
      <c r="AU134" s="27" t="s">
        <v>4</v>
      </c>
      <c r="AV134" s="27"/>
      <c r="AW134" s="27"/>
      <c r="AX134" s="27"/>
      <c r="AY134" s="27"/>
      <c r="AZ134" s="27" t="s">
        <v>3</v>
      </c>
      <c r="BA134" s="27"/>
      <c r="BB134" s="27"/>
      <c r="BC134" s="27"/>
      <c r="BD134" s="27"/>
      <c r="BE134" s="27" t="s">
        <v>90</v>
      </c>
      <c r="BF134" s="27"/>
      <c r="BG134" s="27"/>
      <c r="BH134" s="27"/>
      <c r="BI134" s="27"/>
    </row>
    <row r="135" spans="1:79" ht="15" customHeight="1">
      <c r="A135" s="36">
        <v>1</v>
      </c>
      <c r="B135" s="37"/>
      <c r="C135" s="37"/>
      <c r="D135" s="27">
        <v>2</v>
      </c>
      <c r="E135" s="27"/>
      <c r="F135" s="27"/>
      <c r="G135" s="27"/>
      <c r="H135" s="27"/>
      <c r="I135" s="27"/>
      <c r="J135" s="27"/>
      <c r="K135" s="27"/>
      <c r="L135" s="27"/>
      <c r="M135" s="27"/>
      <c r="N135" s="27"/>
      <c r="O135" s="27"/>
      <c r="P135" s="27"/>
      <c r="Q135" s="27">
        <v>3</v>
      </c>
      <c r="R135" s="27"/>
      <c r="S135" s="27"/>
      <c r="T135" s="27"/>
      <c r="U135" s="27"/>
      <c r="V135" s="27">
        <v>4</v>
      </c>
      <c r="W135" s="27"/>
      <c r="X135" s="27"/>
      <c r="Y135" s="27"/>
      <c r="Z135" s="27"/>
      <c r="AA135" s="27"/>
      <c r="AB135" s="27"/>
      <c r="AC135" s="27"/>
      <c r="AD135" s="27"/>
      <c r="AE135" s="27"/>
      <c r="AF135" s="27">
        <v>5</v>
      </c>
      <c r="AG135" s="27"/>
      <c r="AH135" s="27"/>
      <c r="AI135" s="27"/>
      <c r="AJ135" s="27"/>
      <c r="AK135" s="27">
        <v>6</v>
      </c>
      <c r="AL135" s="27"/>
      <c r="AM135" s="27"/>
      <c r="AN135" s="27"/>
      <c r="AO135" s="27"/>
      <c r="AP135" s="27">
        <v>7</v>
      </c>
      <c r="AQ135" s="27"/>
      <c r="AR135" s="27"/>
      <c r="AS135" s="27"/>
      <c r="AT135" s="27"/>
      <c r="AU135" s="27">
        <v>8</v>
      </c>
      <c r="AV135" s="27"/>
      <c r="AW135" s="27"/>
      <c r="AX135" s="27"/>
      <c r="AY135" s="27"/>
      <c r="AZ135" s="27">
        <v>9</v>
      </c>
      <c r="BA135" s="27"/>
      <c r="BB135" s="27"/>
      <c r="BC135" s="27"/>
      <c r="BD135" s="27"/>
      <c r="BE135" s="27">
        <v>10</v>
      </c>
      <c r="BF135" s="27"/>
      <c r="BG135" s="27"/>
      <c r="BH135" s="27"/>
      <c r="BI135" s="27"/>
    </row>
    <row r="136" spans="1:79" ht="15.75" hidden="1" customHeight="1">
      <c r="A136" s="39" t="s">
        <v>154</v>
      </c>
      <c r="B136" s="40"/>
      <c r="C136" s="40"/>
      <c r="D136" s="27" t="s">
        <v>57</v>
      </c>
      <c r="E136" s="27"/>
      <c r="F136" s="27"/>
      <c r="G136" s="27"/>
      <c r="H136" s="27"/>
      <c r="I136" s="27"/>
      <c r="J136" s="27"/>
      <c r="K136" s="27"/>
      <c r="L136" s="27"/>
      <c r="M136" s="27"/>
      <c r="N136" s="27"/>
      <c r="O136" s="27"/>
      <c r="P136" s="27"/>
      <c r="Q136" s="27" t="s">
        <v>70</v>
      </c>
      <c r="R136" s="27"/>
      <c r="S136" s="27"/>
      <c r="T136" s="27"/>
      <c r="U136" s="27"/>
      <c r="V136" s="27" t="s">
        <v>71</v>
      </c>
      <c r="W136" s="27"/>
      <c r="X136" s="27"/>
      <c r="Y136" s="27"/>
      <c r="Z136" s="27"/>
      <c r="AA136" s="27"/>
      <c r="AB136" s="27"/>
      <c r="AC136" s="27"/>
      <c r="AD136" s="27"/>
      <c r="AE136" s="27"/>
      <c r="AF136" s="26" t="s">
        <v>107</v>
      </c>
      <c r="AG136" s="26"/>
      <c r="AH136" s="26"/>
      <c r="AI136" s="26"/>
      <c r="AJ136" s="26"/>
      <c r="AK136" s="30" t="s">
        <v>108</v>
      </c>
      <c r="AL136" s="30"/>
      <c r="AM136" s="30"/>
      <c r="AN136" s="30"/>
      <c r="AO136" s="30"/>
      <c r="AP136" s="50" t="s">
        <v>186</v>
      </c>
      <c r="AQ136" s="50"/>
      <c r="AR136" s="50"/>
      <c r="AS136" s="50"/>
      <c r="AT136" s="50"/>
      <c r="AU136" s="26" t="s">
        <v>109</v>
      </c>
      <c r="AV136" s="26"/>
      <c r="AW136" s="26"/>
      <c r="AX136" s="26"/>
      <c r="AY136" s="26"/>
      <c r="AZ136" s="30" t="s">
        <v>110</v>
      </c>
      <c r="BA136" s="30"/>
      <c r="BB136" s="30"/>
      <c r="BC136" s="30"/>
      <c r="BD136" s="30"/>
      <c r="BE136" s="50" t="s">
        <v>186</v>
      </c>
      <c r="BF136" s="50"/>
      <c r="BG136" s="50"/>
      <c r="BH136" s="50"/>
      <c r="BI136" s="50"/>
      <c r="CA136" t="s">
        <v>39</v>
      </c>
    </row>
    <row r="137" spans="1:79" s="6" customFormat="1" ht="14.25">
      <c r="A137" s="85">
        <v>0</v>
      </c>
      <c r="B137" s="86"/>
      <c r="C137" s="86"/>
      <c r="D137" s="110" t="s">
        <v>185</v>
      </c>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CA137" s="6" t="s">
        <v>40</v>
      </c>
    </row>
    <row r="138" spans="1:79" s="98" customFormat="1" ht="14.25" customHeight="1">
      <c r="A138" s="88">
        <v>1</v>
      </c>
      <c r="B138" s="89"/>
      <c r="C138" s="89"/>
      <c r="D138" s="115" t="s">
        <v>187</v>
      </c>
      <c r="E138" s="116"/>
      <c r="F138" s="116"/>
      <c r="G138" s="116"/>
      <c r="H138" s="116"/>
      <c r="I138" s="116"/>
      <c r="J138" s="116"/>
      <c r="K138" s="116"/>
      <c r="L138" s="116"/>
      <c r="M138" s="116"/>
      <c r="N138" s="116"/>
      <c r="O138" s="116"/>
      <c r="P138" s="117"/>
      <c r="Q138" s="27" t="s">
        <v>188</v>
      </c>
      <c r="R138" s="27"/>
      <c r="S138" s="27"/>
      <c r="T138" s="27"/>
      <c r="U138" s="27"/>
      <c r="V138" s="27" t="s">
        <v>189</v>
      </c>
      <c r="W138" s="27"/>
      <c r="X138" s="27"/>
      <c r="Y138" s="27"/>
      <c r="Z138" s="27"/>
      <c r="AA138" s="27"/>
      <c r="AB138" s="27"/>
      <c r="AC138" s="27"/>
      <c r="AD138" s="27"/>
      <c r="AE138" s="27"/>
      <c r="AF138" s="118">
        <v>7</v>
      </c>
      <c r="AG138" s="118"/>
      <c r="AH138" s="118"/>
      <c r="AI138" s="118"/>
      <c r="AJ138" s="118"/>
      <c r="AK138" s="118">
        <v>0</v>
      </c>
      <c r="AL138" s="118"/>
      <c r="AM138" s="118"/>
      <c r="AN138" s="118"/>
      <c r="AO138" s="118"/>
      <c r="AP138" s="118">
        <v>7</v>
      </c>
      <c r="AQ138" s="118"/>
      <c r="AR138" s="118"/>
      <c r="AS138" s="118"/>
      <c r="AT138" s="118"/>
      <c r="AU138" s="118">
        <v>7</v>
      </c>
      <c r="AV138" s="118"/>
      <c r="AW138" s="118"/>
      <c r="AX138" s="118"/>
      <c r="AY138" s="118"/>
      <c r="AZ138" s="118">
        <v>0</v>
      </c>
      <c r="BA138" s="118"/>
      <c r="BB138" s="118"/>
      <c r="BC138" s="118"/>
      <c r="BD138" s="118"/>
      <c r="BE138" s="118">
        <v>7</v>
      </c>
      <c r="BF138" s="118"/>
      <c r="BG138" s="118"/>
      <c r="BH138" s="118"/>
      <c r="BI138" s="118"/>
    </row>
    <row r="139" spans="1:79" s="6" customFormat="1" ht="14.25">
      <c r="A139" s="85">
        <v>0</v>
      </c>
      <c r="B139" s="86"/>
      <c r="C139" s="86"/>
      <c r="D139" s="112" t="s">
        <v>190</v>
      </c>
      <c r="E139" s="113"/>
      <c r="F139" s="113"/>
      <c r="G139" s="113"/>
      <c r="H139" s="113"/>
      <c r="I139" s="113"/>
      <c r="J139" s="113"/>
      <c r="K139" s="113"/>
      <c r="L139" s="113"/>
      <c r="M139" s="113"/>
      <c r="N139" s="113"/>
      <c r="O139" s="113"/>
      <c r="P139" s="114"/>
      <c r="Q139" s="110"/>
      <c r="R139" s="110"/>
      <c r="S139" s="110"/>
      <c r="T139" s="110"/>
      <c r="U139" s="110"/>
      <c r="V139" s="110"/>
      <c r="W139" s="110"/>
      <c r="X139" s="110"/>
      <c r="Y139" s="110"/>
      <c r="Z139" s="110"/>
      <c r="AA139" s="110"/>
      <c r="AB139" s="110"/>
      <c r="AC139" s="110"/>
      <c r="AD139" s="110"/>
      <c r="AE139" s="110"/>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row>
    <row r="140" spans="1:79" s="98" customFormat="1" ht="28.5" customHeight="1">
      <c r="A140" s="88">
        <v>2</v>
      </c>
      <c r="B140" s="89"/>
      <c r="C140" s="89"/>
      <c r="D140" s="115" t="s">
        <v>191</v>
      </c>
      <c r="E140" s="92"/>
      <c r="F140" s="92"/>
      <c r="G140" s="92"/>
      <c r="H140" s="92"/>
      <c r="I140" s="92"/>
      <c r="J140" s="92"/>
      <c r="K140" s="92"/>
      <c r="L140" s="92"/>
      <c r="M140" s="92"/>
      <c r="N140" s="92"/>
      <c r="O140" s="92"/>
      <c r="P140" s="93"/>
      <c r="Q140" s="27" t="s">
        <v>188</v>
      </c>
      <c r="R140" s="27"/>
      <c r="S140" s="27"/>
      <c r="T140" s="27"/>
      <c r="U140" s="27"/>
      <c r="V140" s="27" t="s">
        <v>192</v>
      </c>
      <c r="W140" s="27"/>
      <c r="X140" s="27"/>
      <c r="Y140" s="27"/>
      <c r="Z140" s="27"/>
      <c r="AA140" s="27"/>
      <c r="AB140" s="27"/>
      <c r="AC140" s="27"/>
      <c r="AD140" s="27"/>
      <c r="AE140" s="27"/>
      <c r="AF140" s="118">
        <v>350</v>
      </c>
      <c r="AG140" s="118"/>
      <c r="AH140" s="118"/>
      <c r="AI140" s="118"/>
      <c r="AJ140" s="118"/>
      <c r="AK140" s="118">
        <v>0</v>
      </c>
      <c r="AL140" s="118"/>
      <c r="AM140" s="118"/>
      <c r="AN140" s="118"/>
      <c r="AO140" s="118"/>
      <c r="AP140" s="118">
        <v>350</v>
      </c>
      <c r="AQ140" s="118"/>
      <c r="AR140" s="118"/>
      <c r="AS140" s="118"/>
      <c r="AT140" s="118"/>
      <c r="AU140" s="118">
        <v>350</v>
      </c>
      <c r="AV140" s="118"/>
      <c r="AW140" s="118"/>
      <c r="AX140" s="118"/>
      <c r="AY140" s="118"/>
      <c r="AZ140" s="118">
        <v>0</v>
      </c>
      <c r="BA140" s="118"/>
      <c r="BB140" s="118"/>
      <c r="BC140" s="118"/>
      <c r="BD140" s="118"/>
      <c r="BE140" s="118">
        <v>350</v>
      </c>
      <c r="BF140" s="118"/>
      <c r="BG140" s="118"/>
      <c r="BH140" s="118"/>
      <c r="BI140" s="118"/>
    </row>
    <row r="141" spans="1:79" s="98" customFormat="1" ht="30" customHeight="1">
      <c r="A141" s="88">
        <v>3</v>
      </c>
      <c r="B141" s="89"/>
      <c r="C141" s="89"/>
      <c r="D141" s="115" t="s">
        <v>193</v>
      </c>
      <c r="E141" s="92"/>
      <c r="F141" s="92"/>
      <c r="G141" s="92"/>
      <c r="H141" s="92"/>
      <c r="I141" s="92"/>
      <c r="J141" s="92"/>
      <c r="K141" s="92"/>
      <c r="L141" s="92"/>
      <c r="M141" s="92"/>
      <c r="N141" s="92"/>
      <c r="O141" s="92"/>
      <c r="P141" s="93"/>
      <c r="Q141" s="27" t="s">
        <v>188</v>
      </c>
      <c r="R141" s="27"/>
      <c r="S141" s="27"/>
      <c r="T141" s="27"/>
      <c r="U141" s="27"/>
      <c r="V141" s="27" t="s">
        <v>192</v>
      </c>
      <c r="W141" s="27"/>
      <c r="X141" s="27"/>
      <c r="Y141" s="27"/>
      <c r="Z141" s="27"/>
      <c r="AA141" s="27"/>
      <c r="AB141" s="27"/>
      <c r="AC141" s="27"/>
      <c r="AD141" s="27"/>
      <c r="AE141" s="27"/>
      <c r="AF141" s="118">
        <v>60</v>
      </c>
      <c r="AG141" s="118"/>
      <c r="AH141" s="118"/>
      <c r="AI141" s="118"/>
      <c r="AJ141" s="118"/>
      <c r="AK141" s="118">
        <v>0</v>
      </c>
      <c r="AL141" s="118"/>
      <c r="AM141" s="118"/>
      <c r="AN141" s="118"/>
      <c r="AO141" s="118"/>
      <c r="AP141" s="118">
        <v>60</v>
      </c>
      <c r="AQ141" s="118"/>
      <c r="AR141" s="118"/>
      <c r="AS141" s="118"/>
      <c r="AT141" s="118"/>
      <c r="AU141" s="118">
        <v>60</v>
      </c>
      <c r="AV141" s="118"/>
      <c r="AW141" s="118"/>
      <c r="AX141" s="118"/>
      <c r="AY141" s="118"/>
      <c r="AZ141" s="118">
        <v>0</v>
      </c>
      <c r="BA141" s="118"/>
      <c r="BB141" s="118"/>
      <c r="BC141" s="118"/>
      <c r="BD141" s="118"/>
      <c r="BE141" s="118">
        <v>60</v>
      </c>
      <c r="BF141" s="118"/>
      <c r="BG141" s="118"/>
      <c r="BH141" s="118"/>
      <c r="BI141" s="118"/>
    </row>
    <row r="142" spans="1:79" s="6" customFormat="1" ht="14.25">
      <c r="A142" s="85">
        <v>0</v>
      </c>
      <c r="B142" s="86"/>
      <c r="C142" s="86"/>
      <c r="D142" s="112" t="s">
        <v>194</v>
      </c>
      <c r="E142" s="100"/>
      <c r="F142" s="100"/>
      <c r="G142" s="100"/>
      <c r="H142" s="100"/>
      <c r="I142" s="100"/>
      <c r="J142" s="100"/>
      <c r="K142" s="100"/>
      <c r="L142" s="100"/>
      <c r="M142" s="100"/>
      <c r="N142" s="100"/>
      <c r="O142" s="100"/>
      <c r="P142" s="101"/>
      <c r="Q142" s="110"/>
      <c r="R142" s="110"/>
      <c r="S142" s="110"/>
      <c r="T142" s="110"/>
      <c r="U142" s="110"/>
      <c r="V142" s="110"/>
      <c r="W142" s="110"/>
      <c r="X142" s="110"/>
      <c r="Y142" s="110"/>
      <c r="Z142" s="110"/>
      <c r="AA142" s="110"/>
      <c r="AB142" s="110"/>
      <c r="AC142" s="110"/>
      <c r="AD142" s="110"/>
      <c r="AE142" s="110"/>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row>
    <row r="143" spans="1:79" s="98" customFormat="1" ht="42.75" customHeight="1">
      <c r="A143" s="88">
        <v>0</v>
      </c>
      <c r="B143" s="89"/>
      <c r="C143" s="89"/>
      <c r="D143" s="115" t="s">
        <v>195</v>
      </c>
      <c r="E143" s="92"/>
      <c r="F143" s="92"/>
      <c r="G143" s="92"/>
      <c r="H143" s="92"/>
      <c r="I143" s="92"/>
      <c r="J143" s="92"/>
      <c r="K143" s="92"/>
      <c r="L143" s="92"/>
      <c r="M143" s="92"/>
      <c r="N143" s="92"/>
      <c r="O143" s="92"/>
      <c r="P143" s="93"/>
      <c r="Q143" s="27" t="s">
        <v>188</v>
      </c>
      <c r="R143" s="27"/>
      <c r="S143" s="27"/>
      <c r="T143" s="27"/>
      <c r="U143" s="27"/>
      <c r="V143" s="27" t="s">
        <v>192</v>
      </c>
      <c r="W143" s="27"/>
      <c r="X143" s="27"/>
      <c r="Y143" s="27"/>
      <c r="Z143" s="27"/>
      <c r="AA143" s="27"/>
      <c r="AB143" s="27"/>
      <c r="AC143" s="27"/>
      <c r="AD143" s="27"/>
      <c r="AE143" s="27"/>
      <c r="AF143" s="118">
        <v>9</v>
      </c>
      <c r="AG143" s="118"/>
      <c r="AH143" s="118"/>
      <c r="AI143" s="118"/>
      <c r="AJ143" s="118"/>
      <c r="AK143" s="118">
        <v>0</v>
      </c>
      <c r="AL143" s="118"/>
      <c r="AM143" s="118"/>
      <c r="AN143" s="118"/>
      <c r="AO143" s="118"/>
      <c r="AP143" s="118">
        <v>9</v>
      </c>
      <c r="AQ143" s="118"/>
      <c r="AR143" s="118"/>
      <c r="AS143" s="118"/>
      <c r="AT143" s="118"/>
      <c r="AU143" s="118">
        <v>9</v>
      </c>
      <c r="AV143" s="118"/>
      <c r="AW143" s="118"/>
      <c r="AX143" s="118"/>
      <c r="AY143" s="118"/>
      <c r="AZ143" s="118">
        <v>0</v>
      </c>
      <c r="BA143" s="118"/>
      <c r="BB143" s="118"/>
      <c r="BC143" s="118"/>
      <c r="BD143" s="118"/>
      <c r="BE143" s="118">
        <v>9</v>
      </c>
      <c r="BF143" s="118"/>
      <c r="BG143" s="118"/>
      <c r="BH143" s="118"/>
      <c r="BI143" s="118"/>
    </row>
    <row r="144" spans="1:79" s="98" customFormat="1" ht="30" customHeight="1">
      <c r="A144" s="88">
        <v>4</v>
      </c>
      <c r="B144" s="89"/>
      <c r="C144" s="89"/>
      <c r="D144" s="115" t="s">
        <v>196</v>
      </c>
      <c r="E144" s="92"/>
      <c r="F144" s="92"/>
      <c r="G144" s="92"/>
      <c r="H144" s="92"/>
      <c r="I144" s="92"/>
      <c r="J144" s="92"/>
      <c r="K144" s="92"/>
      <c r="L144" s="92"/>
      <c r="M144" s="92"/>
      <c r="N144" s="92"/>
      <c r="O144" s="92"/>
      <c r="P144" s="93"/>
      <c r="Q144" s="27" t="s">
        <v>197</v>
      </c>
      <c r="R144" s="27"/>
      <c r="S144" s="27"/>
      <c r="T144" s="27"/>
      <c r="U144" s="27"/>
      <c r="V144" s="27" t="s">
        <v>198</v>
      </c>
      <c r="W144" s="27"/>
      <c r="X144" s="27"/>
      <c r="Y144" s="27"/>
      <c r="Z144" s="27"/>
      <c r="AA144" s="27"/>
      <c r="AB144" s="27"/>
      <c r="AC144" s="27"/>
      <c r="AD144" s="27"/>
      <c r="AE144" s="27"/>
      <c r="AF144" s="118">
        <v>473380</v>
      </c>
      <c r="AG144" s="118"/>
      <c r="AH144" s="118"/>
      <c r="AI144" s="118"/>
      <c r="AJ144" s="118"/>
      <c r="AK144" s="118">
        <v>0</v>
      </c>
      <c r="AL144" s="118"/>
      <c r="AM144" s="118"/>
      <c r="AN144" s="118"/>
      <c r="AO144" s="118"/>
      <c r="AP144" s="118">
        <v>473380</v>
      </c>
      <c r="AQ144" s="118"/>
      <c r="AR144" s="118"/>
      <c r="AS144" s="118"/>
      <c r="AT144" s="118"/>
      <c r="AU144" s="118">
        <v>506384</v>
      </c>
      <c r="AV144" s="118"/>
      <c r="AW144" s="118"/>
      <c r="AX144" s="118"/>
      <c r="AY144" s="118"/>
      <c r="AZ144" s="118">
        <v>0</v>
      </c>
      <c r="BA144" s="118"/>
      <c r="BB144" s="118"/>
      <c r="BC144" s="118"/>
      <c r="BD144" s="118"/>
      <c r="BE144" s="118">
        <v>506384</v>
      </c>
      <c r="BF144" s="118"/>
      <c r="BG144" s="118"/>
      <c r="BH144" s="118"/>
      <c r="BI144" s="118"/>
    </row>
    <row r="146" spans="1:79" ht="14.25" customHeight="1">
      <c r="A146" s="29" t="s">
        <v>124</v>
      </c>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c r="BI146" s="29"/>
      <c r="BJ146" s="29"/>
      <c r="BK146" s="29"/>
      <c r="BL146" s="29"/>
    </row>
    <row r="147" spans="1:79" ht="15" customHeight="1">
      <c r="A147" s="44" t="s">
        <v>226</v>
      </c>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c r="AS147" s="44"/>
      <c r="AT147" s="44"/>
      <c r="AU147" s="44"/>
      <c r="AV147" s="44"/>
      <c r="AW147" s="44"/>
      <c r="AX147" s="44"/>
      <c r="AY147" s="44"/>
      <c r="AZ147" s="44"/>
      <c r="BA147" s="44"/>
      <c r="BB147" s="44"/>
      <c r="BC147" s="44"/>
      <c r="BD147" s="44"/>
      <c r="BE147" s="44"/>
      <c r="BF147" s="44"/>
      <c r="BG147" s="44"/>
      <c r="BH147" s="44"/>
      <c r="BI147" s="44"/>
      <c r="BJ147" s="44"/>
      <c r="BK147" s="44"/>
      <c r="BL147" s="44"/>
      <c r="BM147" s="44"/>
      <c r="BN147" s="44"/>
      <c r="BO147" s="44"/>
      <c r="BP147" s="44"/>
      <c r="BQ147" s="44"/>
      <c r="BR147" s="44"/>
    </row>
    <row r="148" spans="1:79" ht="12.95" customHeight="1">
      <c r="A148" s="54" t="s">
        <v>19</v>
      </c>
      <c r="B148" s="55"/>
      <c r="C148" s="55"/>
      <c r="D148" s="55"/>
      <c r="E148" s="55"/>
      <c r="F148" s="55"/>
      <c r="G148" s="55"/>
      <c r="H148" s="55"/>
      <c r="I148" s="55"/>
      <c r="J148" s="55"/>
      <c r="K148" s="55"/>
      <c r="L148" s="55"/>
      <c r="M148" s="55"/>
      <c r="N148" s="55"/>
      <c r="O148" s="55"/>
      <c r="P148" s="55"/>
      <c r="Q148" s="55"/>
      <c r="R148" s="55"/>
      <c r="S148" s="55"/>
      <c r="T148" s="56"/>
      <c r="U148" s="27" t="s">
        <v>227</v>
      </c>
      <c r="V148" s="27"/>
      <c r="W148" s="27"/>
      <c r="X148" s="27"/>
      <c r="Y148" s="27"/>
      <c r="Z148" s="27"/>
      <c r="AA148" s="27"/>
      <c r="AB148" s="27"/>
      <c r="AC148" s="27"/>
      <c r="AD148" s="27"/>
      <c r="AE148" s="27" t="s">
        <v>230</v>
      </c>
      <c r="AF148" s="27"/>
      <c r="AG148" s="27"/>
      <c r="AH148" s="27"/>
      <c r="AI148" s="27"/>
      <c r="AJ148" s="27"/>
      <c r="AK148" s="27"/>
      <c r="AL148" s="27"/>
      <c r="AM148" s="27"/>
      <c r="AN148" s="27"/>
      <c r="AO148" s="27" t="s">
        <v>237</v>
      </c>
      <c r="AP148" s="27"/>
      <c r="AQ148" s="27"/>
      <c r="AR148" s="27"/>
      <c r="AS148" s="27"/>
      <c r="AT148" s="27"/>
      <c r="AU148" s="27"/>
      <c r="AV148" s="27"/>
      <c r="AW148" s="27"/>
      <c r="AX148" s="27"/>
      <c r="AY148" s="27" t="s">
        <v>248</v>
      </c>
      <c r="AZ148" s="27"/>
      <c r="BA148" s="27"/>
      <c r="BB148" s="27"/>
      <c r="BC148" s="27"/>
      <c r="BD148" s="27"/>
      <c r="BE148" s="27"/>
      <c r="BF148" s="27"/>
      <c r="BG148" s="27"/>
      <c r="BH148" s="27"/>
      <c r="BI148" s="27" t="s">
        <v>253</v>
      </c>
      <c r="BJ148" s="27"/>
      <c r="BK148" s="27"/>
      <c r="BL148" s="27"/>
      <c r="BM148" s="27"/>
      <c r="BN148" s="27"/>
      <c r="BO148" s="27"/>
      <c r="BP148" s="27"/>
      <c r="BQ148" s="27"/>
      <c r="BR148" s="27"/>
    </row>
    <row r="149" spans="1:79" ht="30" customHeight="1">
      <c r="A149" s="57"/>
      <c r="B149" s="58"/>
      <c r="C149" s="58"/>
      <c r="D149" s="58"/>
      <c r="E149" s="58"/>
      <c r="F149" s="58"/>
      <c r="G149" s="58"/>
      <c r="H149" s="58"/>
      <c r="I149" s="58"/>
      <c r="J149" s="58"/>
      <c r="K149" s="58"/>
      <c r="L149" s="58"/>
      <c r="M149" s="58"/>
      <c r="N149" s="58"/>
      <c r="O149" s="58"/>
      <c r="P149" s="58"/>
      <c r="Q149" s="58"/>
      <c r="R149" s="58"/>
      <c r="S149" s="58"/>
      <c r="T149" s="59"/>
      <c r="U149" s="27" t="s">
        <v>4</v>
      </c>
      <c r="V149" s="27"/>
      <c r="W149" s="27"/>
      <c r="X149" s="27"/>
      <c r="Y149" s="27"/>
      <c r="Z149" s="27" t="s">
        <v>3</v>
      </c>
      <c r="AA149" s="27"/>
      <c r="AB149" s="27"/>
      <c r="AC149" s="27"/>
      <c r="AD149" s="27"/>
      <c r="AE149" s="27" t="s">
        <v>4</v>
      </c>
      <c r="AF149" s="27"/>
      <c r="AG149" s="27"/>
      <c r="AH149" s="27"/>
      <c r="AI149" s="27"/>
      <c r="AJ149" s="27" t="s">
        <v>3</v>
      </c>
      <c r="AK149" s="27"/>
      <c r="AL149" s="27"/>
      <c r="AM149" s="27"/>
      <c r="AN149" s="27"/>
      <c r="AO149" s="27" t="s">
        <v>4</v>
      </c>
      <c r="AP149" s="27"/>
      <c r="AQ149" s="27"/>
      <c r="AR149" s="27"/>
      <c r="AS149" s="27"/>
      <c r="AT149" s="27" t="s">
        <v>3</v>
      </c>
      <c r="AU149" s="27"/>
      <c r="AV149" s="27"/>
      <c r="AW149" s="27"/>
      <c r="AX149" s="27"/>
      <c r="AY149" s="27" t="s">
        <v>4</v>
      </c>
      <c r="AZ149" s="27"/>
      <c r="BA149" s="27"/>
      <c r="BB149" s="27"/>
      <c r="BC149" s="27"/>
      <c r="BD149" s="27" t="s">
        <v>3</v>
      </c>
      <c r="BE149" s="27"/>
      <c r="BF149" s="27"/>
      <c r="BG149" s="27"/>
      <c r="BH149" s="27"/>
      <c r="BI149" s="27" t="s">
        <v>4</v>
      </c>
      <c r="BJ149" s="27"/>
      <c r="BK149" s="27"/>
      <c r="BL149" s="27"/>
      <c r="BM149" s="27"/>
      <c r="BN149" s="27" t="s">
        <v>3</v>
      </c>
      <c r="BO149" s="27"/>
      <c r="BP149" s="27"/>
      <c r="BQ149" s="27"/>
      <c r="BR149" s="27"/>
    </row>
    <row r="150" spans="1:79" ht="15" customHeight="1">
      <c r="A150" s="36">
        <v>1</v>
      </c>
      <c r="B150" s="37"/>
      <c r="C150" s="37"/>
      <c r="D150" s="37"/>
      <c r="E150" s="37"/>
      <c r="F150" s="37"/>
      <c r="G150" s="37"/>
      <c r="H150" s="37"/>
      <c r="I150" s="37"/>
      <c r="J150" s="37"/>
      <c r="K150" s="37"/>
      <c r="L150" s="37"/>
      <c r="M150" s="37"/>
      <c r="N150" s="37"/>
      <c r="O150" s="37"/>
      <c r="P150" s="37"/>
      <c r="Q150" s="37"/>
      <c r="R150" s="37"/>
      <c r="S150" s="37"/>
      <c r="T150" s="38"/>
      <c r="U150" s="27">
        <v>2</v>
      </c>
      <c r="V150" s="27"/>
      <c r="W150" s="27"/>
      <c r="X150" s="27"/>
      <c r="Y150" s="27"/>
      <c r="Z150" s="27">
        <v>3</v>
      </c>
      <c r="AA150" s="27"/>
      <c r="AB150" s="27"/>
      <c r="AC150" s="27"/>
      <c r="AD150" s="27"/>
      <c r="AE150" s="27">
        <v>4</v>
      </c>
      <c r="AF150" s="27"/>
      <c r="AG150" s="27"/>
      <c r="AH150" s="27"/>
      <c r="AI150" s="27"/>
      <c r="AJ150" s="27">
        <v>5</v>
      </c>
      <c r="AK150" s="27"/>
      <c r="AL150" s="27"/>
      <c r="AM150" s="27"/>
      <c r="AN150" s="27"/>
      <c r="AO150" s="27">
        <v>6</v>
      </c>
      <c r="AP150" s="27"/>
      <c r="AQ150" s="27"/>
      <c r="AR150" s="27"/>
      <c r="AS150" s="27"/>
      <c r="AT150" s="27">
        <v>7</v>
      </c>
      <c r="AU150" s="27"/>
      <c r="AV150" s="27"/>
      <c r="AW150" s="27"/>
      <c r="AX150" s="27"/>
      <c r="AY150" s="27">
        <v>8</v>
      </c>
      <c r="AZ150" s="27"/>
      <c r="BA150" s="27"/>
      <c r="BB150" s="27"/>
      <c r="BC150" s="27"/>
      <c r="BD150" s="27">
        <v>9</v>
      </c>
      <c r="BE150" s="27"/>
      <c r="BF150" s="27"/>
      <c r="BG150" s="27"/>
      <c r="BH150" s="27"/>
      <c r="BI150" s="27">
        <v>10</v>
      </c>
      <c r="BJ150" s="27"/>
      <c r="BK150" s="27"/>
      <c r="BL150" s="27"/>
      <c r="BM150" s="27"/>
      <c r="BN150" s="27">
        <v>11</v>
      </c>
      <c r="BO150" s="27"/>
      <c r="BP150" s="27"/>
      <c r="BQ150" s="27"/>
      <c r="BR150" s="27"/>
    </row>
    <row r="151" spans="1:79" s="1" customFormat="1" ht="15.75" hidden="1" customHeight="1">
      <c r="A151" s="39" t="s">
        <v>57</v>
      </c>
      <c r="B151" s="40"/>
      <c r="C151" s="40"/>
      <c r="D151" s="40"/>
      <c r="E151" s="40"/>
      <c r="F151" s="40"/>
      <c r="G151" s="40"/>
      <c r="H151" s="40"/>
      <c r="I151" s="40"/>
      <c r="J151" s="40"/>
      <c r="K151" s="40"/>
      <c r="L151" s="40"/>
      <c r="M151" s="40"/>
      <c r="N151" s="40"/>
      <c r="O151" s="40"/>
      <c r="P151" s="40"/>
      <c r="Q151" s="40"/>
      <c r="R151" s="40"/>
      <c r="S151" s="40"/>
      <c r="T151" s="41"/>
      <c r="U151" s="26" t="s">
        <v>65</v>
      </c>
      <c r="V151" s="26"/>
      <c r="W151" s="26"/>
      <c r="X151" s="26"/>
      <c r="Y151" s="26"/>
      <c r="Z151" s="30" t="s">
        <v>66</v>
      </c>
      <c r="AA151" s="30"/>
      <c r="AB151" s="30"/>
      <c r="AC151" s="30"/>
      <c r="AD151" s="30"/>
      <c r="AE151" s="26" t="s">
        <v>67</v>
      </c>
      <c r="AF151" s="26"/>
      <c r="AG151" s="26"/>
      <c r="AH151" s="26"/>
      <c r="AI151" s="26"/>
      <c r="AJ151" s="30" t="s">
        <v>68</v>
      </c>
      <c r="AK151" s="30"/>
      <c r="AL151" s="30"/>
      <c r="AM151" s="30"/>
      <c r="AN151" s="30"/>
      <c r="AO151" s="26" t="s">
        <v>58</v>
      </c>
      <c r="AP151" s="26"/>
      <c r="AQ151" s="26"/>
      <c r="AR151" s="26"/>
      <c r="AS151" s="26"/>
      <c r="AT151" s="30" t="s">
        <v>59</v>
      </c>
      <c r="AU151" s="30"/>
      <c r="AV151" s="30"/>
      <c r="AW151" s="30"/>
      <c r="AX151" s="30"/>
      <c r="AY151" s="26" t="s">
        <v>60</v>
      </c>
      <c r="AZ151" s="26"/>
      <c r="BA151" s="26"/>
      <c r="BB151" s="26"/>
      <c r="BC151" s="26"/>
      <c r="BD151" s="30" t="s">
        <v>61</v>
      </c>
      <c r="BE151" s="30"/>
      <c r="BF151" s="30"/>
      <c r="BG151" s="30"/>
      <c r="BH151" s="30"/>
      <c r="BI151" s="26" t="s">
        <v>62</v>
      </c>
      <c r="BJ151" s="26"/>
      <c r="BK151" s="26"/>
      <c r="BL151" s="26"/>
      <c r="BM151" s="26"/>
      <c r="BN151" s="30" t="s">
        <v>63</v>
      </c>
      <c r="BO151" s="30"/>
      <c r="BP151" s="30"/>
      <c r="BQ151" s="30"/>
      <c r="BR151" s="30"/>
      <c r="CA151" t="s">
        <v>41</v>
      </c>
    </row>
    <row r="152" spans="1:79" s="6" customFormat="1" ht="12.75" customHeight="1">
      <c r="A152" s="99" t="s">
        <v>199</v>
      </c>
      <c r="B152" s="100"/>
      <c r="C152" s="100"/>
      <c r="D152" s="100"/>
      <c r="E152" s="100"/>
      <c r="F152" s="100"/>
      <c r="G152" s="100"/>
      <c r="H152" s="100"/>
      <c r="I152" s="100"/>
      <c r="J152" s="100"/>
      <c r="K152" s="100"/>
      <c r="L152" s="100"/>
      <c r="M152" s="100"/>
      <c r="N152" s="100"/>
      <c r="O152" s="100"/>
      <c r="P152" s="100"/>
      <c r="Q152" s="100"/>
      <c r="R152" s="100"/>
      <c r="S152" s="100"/>
      <c r="T152" s="101"/>
      <c r="U152" s="119">
        <v>938414</v>
      </c>
      <c r="V152" s="119"/>
      <c r="W152" s="119"/>
      <c r="X152" s="119"/>
      <c r="Y152" s="119"/>
      <c r="Z152" s="119">
        <v>0</v>
      </c>
      <c r="AA152" s="119"/>
      <c r="AB152" s="119"/>
      <c r="AC152" s="119"/>
      <c r="AD152" s="119"/>
      <c r="AE152" s="119">
        <v>1093403</v>
      </c>
      <c r="AF152" s="119"/>
      <c r="AG152" s="119"/>
      <c r="AH152" s="119"/>
      <c r="AI152" s="119"/>
      <c r="AJ152" s="119">
        <v>0</v>
      </c>
      <c r="AK152" s="119"/>
      <c r="AL152" s="119"/>
      <c r="AM152" s="119"/>
      <c r="AN152" s="119"/>
      <c r="AO152" s="119">
        <v>1146846</v>
      </c>
      <c r="AP152" s="119"/>
      <c r="AQ152" s="119"/>
      <c r="AR152" s="119"/>
      <c r="AS152" s="119"/>
      <c r="AT152" s="119">
        <v>0</v>
      </c>
      <c r="AU152" s="119"/>
      <c r="AV152" s="119"/>
      <c r="AW152" s="119"/>
      <c r="AX152" s="119"/>
      <c r="AY152" s="119">
        <v>1199601</v>
      </c>
      <c r="AZ152" s="119"/>
      <c r="BA152" s="119"/>
      <c r="BB152" s="119"/>
      <c r="BC152" s="119"/>
      <c r="BD152" s="119">
        <v>0</v>
      </c>
      <c r="BE152" s="119"/>
      <c r="BF152" s="119"/>
      <c r="BG152" s="119"/>
      <c r="BH152" s="119"/>
      <c r="BI152" s="119">
        <v>1283574</v>
      </c>
      <c r="BJ152" s="119"/>
      <c r="BK152" s="119"/>
      <c r="BL152" s="119"/>
      <c r="BM152" s="119"/>
      <c r="BN152" s="119">
        <v>0</v>
      </c>
      <c r="BO152" s="119"/>
      <c r="BP152" s="119"/>
      <c r="BQ152" s="119"/>
      <c r="BR152" s="119"/>
      <c r="CA152" s="6" t="s">
        <v>42</v>
      </c>
    </row>
    <row r="153" spans="1:79" s="98" customFormat="1" ht="12.75" customHeight="1">
      <c r="A153" s="91" t="s">
        <v>200</v>
      </c>
      <c r="B153" s="92"/>
      <c r="C153" s="92"/>
      <c r="D153" s="92"/>
      <c r="E153" s="92"/>
      <c r="F153" s="92"/>
      <c r="G153" s="92"/>
      <c r="H153" s="92"/>
      <c r="I153" s="92"/>
      <c r="J153" s="92"/>
      <c r="K153" s="92"/>
      <c r="L153" s="92"/>
      <c r="M153" s="92"/>
      <c r="N153" s="92"/>
      <c r="O153" s="92"/>
      <c r="P153" s="92"/>
      <c r="Q153" s="92"/>
      <c r="R153" s="92"/>
      <c r="S153" s="92"/>
      <c r="T153" s="93"/>
      <c r="U153" s="120">
        <v>445570</v>
      </c>
      <c r="V153" s="120"/>
      <c r="W153" s="120"/>
      <c r="X153" s="120"/>
      <c r="Y153" s="120"/>
      <c r="Z153" s="120">
        <v>0</v>
      </c>
      <c r="AA153" s="120"/>
      <c r="AB153" s="120"/>
      <c r="AC153" s="120"/>
      <c r="AD153" s="120"/>
      <c r="AE153" s="120">
        <v>517100</v>
      </c>
      <c r="AF153" s="120"/>
      <c r="AG153" s="120"/>
      <c r="AH153" s="120"/>
      <c r="AI153" s="120"/>
      <c r="AJ153" s="120">
        <v>0</v>
      </c>
      <c r="AK153" s="120"/>
      <c r="AL153" s="120"/>
      <c r="AM153" s="120"/>
      <c r="AN153" s="120"/>
      <c r="AO153" s="120">
        <v>527700</v>
      </c>
      <c r="AP153" s="120"/>
      <c r="AQ153" s="120"/>
      <c r="AR153" s="120"/>
      <c r="AS153" s="120"/>
      <c r="AT153" s="120">
        <v>0</v>
      </c>
      <c r="AU153" s="120"/>
      <c r="AV153" s="120"/>
      <c r="AW153" s="120"/>
      <c r="AX153" s="120"/>
      <c r="AY153" s="120">
        <v>551974</v>
      </c>
      <c r="AZ153" s="120"/>
      <c r="BA153" s="120"/>
      <c r="BB153" s="120"/>
      <c r="BC153" s="120"/>
      <c r="BD153" s="120">
        <v>0</v>
      </c>
      <c r="BE153" s="120"/>
      <c r="BF153" s="120"/>
      <c r="BG153" s="120"/>
      <c r="BH153" s="120"/>
      <c r="BI153" s="120">
        <v>590612</v>
      </c>
      <c r="BJ153" s="120"/>
      <c r="BK153" s="120"/>
      <c r="BL153" s="120"/>
      <c r="BM153" s="120"/>
      <c r="BN153" s="120">
        <v>0</v>
      </c>
      <c r="BO153" s="120"/>
      <c r="BP153" s="120"/>
      <c r="BQ153" s="120"/>
      <c r="BR153" s="120"/>
    </row>
    <row r="154" spans="1:79" s="98" customFormat="1" ht="12.75" customHeight="1">
      <c r="A154" s="91" t="s">
        <v>201</v>
      </c>
      <c r="B154" s="92"/>
      <c r="C154" s="92"/>
      <c r="D154" s="92"/>
      <c r="E154" s="92"/>
      <c r="F154" s="92"/>
      <c r="G154" s="92"/>
      <c r="H154" s="92"/>
      <c r="I154" s="92"/>
      <c r="J154" s="92"/>
      <c r="K154" s="92"/>
      <c r="L154" s="92"/>
      <c r="M154" s="92"/>
      <c r="N154" s="92"/>
      <c r="O154" s="92"/>
      <c r="P154" s="92"/>
      <c r="Q154" s="92"/>
      <c r="R154" s="92"/>
      <c r="S154" s="92"/>
      <c r="T154" s="93"/>
      <c r="U154" s="120">
        <v>492844</v>
      </c>
      <c r="V154" s="120"/>
      <c r="W154" s="120"/>
      <c r="X154" s="120"/>
      <c r="Y154" s="120"/>
      <c r="Z154" s="120">
        <v>0</v>
      </c>
      <c r="AA154" s="120"/>
      <c r="AB154" s="120"/>
      <c r="AC154" s="120"/>
      <c r="AD154" s="120"/>
      <c r="AE154" s="120">
        <v>576303</v>
      </c>
      <c r="AF154" s="120"/>
      <c r="AG154" s="120"/>
      <c r="AH154" s="120"/>
      <c r="AI154" s="120"/>
      <c r="AJ154" s="120">
        <v>0</v>
      </c>
      <c r="AK154" s="120"/>
      <c r="AL154" s="120"/>
      <c r="AM154" s="120"/>
      <c r="AN154" s="120"/>
      <c r="AO154" s="120">
        <v>619146</v>
      </c>
      <c r="AP154" s="120"/>
      <c r="AQ154" s="120"/>
      <c r="AR154" s="120"/>
      <c r="AS154" s="120"/>
      <c r="AT154" s="120">
        <v>0</v>
      </c>
      <c r="AU154" s="120"/>
      <c r="AV154" s="120"/>
      <c r="AW154" s="120"/>
      <c r="AX154" s="120"/>
      <c r="AY154" s="120">
        <v>647627</v>
      </c>
      <c r="AZ154" s="120"/>
      <c r="BA154" s="120"/>
      <c r="BB154" s="120"/>
      <c r="BC154" s="120"/>
      <c r="BD154" s="120">
        <v>0</v>
      </c>
      <c r="BE154" s="120"/>
      <c r="BF154" s="120"/>
      <c r="BG154" s="120"/>
      <c r="BH154" s="120"/>
      <c r="BI154" s="120">
        <v>692962</v>
      </c>
      <c r="BJ154" s="120"/>
      <c r="BK154" s="120"/>
      <c r="BL154" s="120"/>
      <c r="BM154" s="120"/>
      <c r="BN154" s="120">
        <v>0</v>
      </c>
      <c r="BO154" s="120"/>
      <c r="BP154" s="120"/>
      <c r="BQ154" s="120"/>
      <c r="BR154" s="120"/>
    </row>
    <row r="155" spans="1:79" s="98" customFormat="1" ht="12.75" customHeight="1">
      <c r="A155" s="91" t="s">
        <v>202</v>
      </c>
      <c r="B155" s="92"/>
      <c r="C155" s="92"/>
      <c r="D155" s="92"/>
      <c r="E155" s="92"/>
      <c r="F155" s="92"/>
      <c r="G155" s="92"/>
      <c r="H155" s="92"/>
      <c r="I155" s="92"/>
      <c r="J155" s="92"/>
      <c r="K155" s="92"/>
      <c r="L155" s="92"/>
      <c r="M155" s="92"/>
      <c r="N155" s="92"/>
      <c r="O155" s="92"/>
      <c r="P155" s="92"/>
      <c r="Q155" s="92"/>
      <c r="R155" s="92"/>
      <c r="S155" s="92"/>
      <c r="T155" s="93"/>
      <c r="U155" s="120">
        <v>1018975</v>
      </c>
      <c r="V155" s="120"/>
      <c r="W155" s="120"/>
      <c r="X155" s="120"/>
      <c r="Y155" s="120"/>
      <c r="Z155" s="120">
        <v>0</v>
      </c>
      <c r="AA155" s="120"/>
      <c r="AB155" s="120"/>
      <c r="AC155" s="120"/>
      <c r="AD155" s="120"/>
      <c r="AE155" s="120">
        <v>889971</v>
      </c>
      <c r="AF155" s="120"/>
      <c r="AG155" s="120"/>
      <c r="AH155" s="120"/>
      <c r="AI155" s="120"/>
      <c r="AJ155" s="120">
        <v>0</v>
      </c>
      <c r="AK155" s="120"/>
      <c r="AL155" s="120"/>
      <c r="AM155" s="120"/>
      <c r="AN155" s="120"/>
      <c r="AO155" s="120">
        <v>1004806</v>
      </c>
      <c r="AP155" s="120"/>
      <c r="AQ155" s="120"/>
      <c r="AR155" s="120"/>
      <c r="AS155" s="120"/>
      <c r="AT155" s="120">
        <v>0</v>
      </c>
      <c r="AU155" s="120"/>
      <c r="AV155" s="120"/>
      <c r="AW155" s="120"/>
      <c r="AX155" s="120"/>
      <c r="AY155" s="120">
        <v>1051027</v>
      </c>
      <c r="AZ155" s="120"/>
      <c r="BA155" s="120"/>
      <c r="BB155" s="120"/>
      <c r="BC155" s="120"/>
      <c r="BD155" s="120">
        <v>0</v>
      </c>
      <c r="BE155" s="120"/>
      <c r="BF155" s="120"/>
      <c r="BG155" s="120"/>
      <c r="BH155" s="120"/>
      <c r="BI155" s="120">
        <v>1124598</v>
      </c>
      <c r="BJ155" s="120"/>
      <c r="BK155" s="120"/>
      <c r="BL155" s="120"/>
      <c r="BM155" s="120"/>
      <c r="BN155" s="120">
        <v>0</v>
      </c>
      <c r="BO155" s="120"/>
      <c r="BP155" s="120"/>
      <c r="BQ155" s="120"/>
      <c r="BR155" s="120"/>
    </row>
    <row r="156" spans="1:79" s="6" customFormat="1" ht="12.75" customHeight="1">
      <c r="A156" s="99" t="s">
        <v>203</v>
      </c>
      <c r="B156" s="100"/>
      <c r="C156" s="100"/>
      <c r="D156" s="100"/>
      <c r="E156" s="100"/>
      <c r="F156" s="100"/>
      <c r="G156" s="100"/>
      <c r="H156" s="100"/>
      <c r="I156" s="100"/>
      <c r="J156" s="100"/>
      <c r="K156" s="100"/>
      <c r="L156" s="100"/>
      <c r="M156" s="100"/>
      <c r="N156" s="100"/>
      <c r="O156" s="100"/>
      <c r="P156" s="100"/>
      <c r="Q156" s="100"/>
      <c r="R156" s="100"/>
      <c r="S156" s="100"/>
      <c r="T156" s="101"/>
      <c r="U156" s="119">
        <v>312767</v>
      </c>
      <c r="V156" s="119"/>
      <c r="W156" s="119"/>
      <c r="X156" s="119"/>
      <c r="Y156" s="119"/>
      <c r="Z156" s="119">
        <v>0</v>
      </c>
      <c r="AA156" s="119"/>
      <c r="AB156" s="119"/>
      <c r="AC156" s="119"/>
      <c r="AD156" s="119"/>
      <c r="AE156" s="119">
        <v>354828</v>
      </c>
      <c r="AF156" s="119"/>
      <c r="AG156" s="119"/>
      <c r="AH156" s="119"/>
      <c r="AI156" s="119"/>
      <c r="AJ156" s="119">
        <v>0</v>
      </c>
      <c r="AK156" s="119"/>
      <c r="AL156" s="119"/>
      <c r="AM156" s="119"/>
      <c r="AN156" s="119"/>
      <c r="AO156" s="119">
        <v>358609</v>
      </c>
      <c r="AP156" s="119"/>
      <c r="AQ156" s="119"/>
      <c r="AR156" s="119"/>
      <c r="AS156" s="119"/>
      <c r="AT156" s="119">
        <v>0</v>
      </c>
      <c r="AU156" s="119"/>
      <c r="AV156" s="119"/>
      <c r="AW156" s="119"/>
      <c r="AX156" s="119"/>
      <c r="AY156" s="119">
        <v>375105</v>
      </c>
      <c r="AZ156" s="119"/>
      <c r="BA156" s="119"/>
      <c r="BB156" s="119"/>
      <c r="BC156" s="119"/>
      <c r="BD156" s="119">
        <v>0</v>
      </c>
      <c r="BE156" s="119"/>
      <c r="BF156" s="119"/>
      <c r="BG156" s="119"/>
      <c r="BH156" s="119"/>
      <c r="BI156" s="119">
        <v>401362</v>
      </c>
      <c r="BJ156" s="119"/>
      <c r="BK156" s="119"/>
      <c r="BL156" s="119"/>
      <c r="BM156" s="119"/>
      <c r="BN156" s="119">
        <v>0</v>
      </c>
      <c r="BO156" s="119"/>
      <c r="BP156" s="119"/>
      <c r="BQ156" s="119"/>
      <c r="BR156" s="119"/>
    </row>
    <row r="157" spans="1:79" s="98" customFormat="1" ht="12.75" customHeight="1">
      <c r="A157" s="91" t="s">
        <v>204</v>
      </c>
      <c r="B157" s="92"/>
      <c r="C157" s="92"/>
      <c r="D157" s="92"/>
      <c r="E157" s="92"/>
      <c r="F157" s="92"/>
      <c r="G157" s="92"/>
      <c r="H157" s="92"/>
      <c r="I157" s="92"/>
      <c r="J157" s="92"/>
      <c r="K157" s="92"/>
      <c r="L157" s="92"/>
      <c r="M157" s="92"/>
      <c r="N157" s="92"/>
      <c r="O157" s="92"/>
      <c r="P157" s="92"/>
      <c r="Q157" s="92"/>
      <c r="R157" s="92"/>
      <c r="S157" s="92"/>
      <c r="T157" s="93"/>
      <c r="U157" s="120">
        <v>150554</v>
      </c>
      <c r="V157" s="120"/>
      <c r="W157" s="120"/>
      <c r="X157" s="120"/>
      <c r="Y157" s="120"/>
      <c r="Z157" s="120">
        <v>0</v>
      </c>
      <c r="AA157" s="120"/>
      <c r="AB157" s="120"/>
      <c r="AC157" s="120"/>
      <c r="AD157" s="120"/>
      <c r="AE157" s="120">
        <v>167814</v>
      </c>
      <c r="AF157" s="120"/>
      <c r="AG157" s="120"/>
      <c r="AH157" s="120"/>
      <c r="AI157" s="120"/>
      <c r="AJ157" s="120">
        <v>0</v>
      </c>
      <c r="AK157" s="120"/>
      <c r="AL157" s="120"/>
      <c r="AM157" s="120"/>
      <c r="AN157" s="120"/>
      <c r="AO157" s="120">
        <v>179305</v>
      </c>
      <c r="AP157" s="120"/>
      <c r="AQ157" s="120"/>
      <c r="AR157" s="120"/>
      <c r="AS157" s="120"/>
      <c r="AT157" s="120">
        <v>0</v>
      </c>
      <c r="AU157" s="120"/>
      <c r="AV157" s="120"/>
      <c r="AW157" s="120"/>
      <c r="AX157" s="120"/>
      <c r="AY157" s="120">
        <v>187553</v>
      </c>
      <c r="AZ157" s="120"/>
      <c r="BA157" s="120"/>
      <c r="BB157" s="120"/>
      <c r="BC157" s="120"/>
      <c r="BD157" s="120">
        <v>0</v>
      </c>
      <c r="BE157" s="120"/>
      <c r="BF157" s="120"/>
      <c r="BG157" s="120"/>
      <c r="BH157" s="120"/>
      <c r="BI157" s="120">
        <v>200681</v>
      </c>
      <c r="BJ157" s="120"/>
      <c r="BK157" s="120"/>
      <c r="BL157" s="120"/>
      <c r="BM157" s="120"/>
      <c r="BN157" s="120">
        <v>0</v>
      </c>
      <c r="BO157" s="120"/>
      <c r="BP157" s="120"/>
      <c r="BQ157" s="120"/>
      <c r="BR157" s="120"/>
    </row>
    <row r="158" spans="1:79" s="98" customFormat="1" ht="12.75" customHeight="1">
      <c r="A158" s="91" t="s">
        <v>205</v>
      </c>
      <c r="B158" s="92"/>
      <c r="C158" s="92"/>
      <c r="D158" s="92"/>
      <c r="E158" s="92"/>
      <c r="F158" s="92"/>
      <c r="G158" s="92"/>
      <c r="H158" s="92"/>
      <c r="I158" s="92"/>
      <c r="J158" s="92"/>
      <c r="K158" s="92"/>
      <c r="L158" s="92"/>
      <c r="M158" s="92"/>
      <c r="N158" s="92"/>
      <c r="O158" s="92"/>
      <c r="P158" s="92"/>
      <c r="Q158" s="92"/>
      <c r="R158" s="92"/>
      <c r="S158" s="92"/>
      <c r="T158" s="93"/>
      <c r="U158" s="120">
        <v>162213</v>
      </c>
      <c r="V158" s="120"/>
      <c r="W158" s="120"/>
      <c r="X158" s="120"/>
      <c r="Y158" s="120"/>
      <c r="Z158" s="120">
        <v>0</v>
      </c>
      <c r="AA158" s="120"/>
      <c r="AB158" s="120"/>
      <c r="AC158" s="120"/>
      <c r="AD158" s="120"/>
      <c r="AE158" s="120">
        <v>187014</v>
      </c>
      <c r="AF158" s="120"/>
      <c r="AG158" s="120"/>
      <c r="AH158" s="120"/>
      <c r="AI158" s="120"/>
      <c r="AJ158" s="120">
        <v>0</v>
      </c>
      <c r="AK158" s="120"/>
      <c r="AL158" s="120"/>
      <c r="AM158" s="120"/>
      <c r="AN158" s="120"/>
      <c r="AO158" s="120">
        <v>179304</v>
      </c>
      <c r="AP158" s="120"/>
      <c r="AQ158" s="120"/>
      <c r="AR158" s="120"/>
      <c r="AS158" s="120"/>
      <c r="AT158" s="120">
        <v>0</v>
      </c>
      <c r="AU158" s="120"/>
      <c r="AV158" s="120"/>
      <c r="AW158" s="120"/>
      <c r="AX158" s="120"/>
      <c r="AY158" s="120">
        <v>187552</v>
      </c>
      <c r="AZ158" s="120"/>
      <c r="BA158" s="120"/>
      <c r="BB158" s="120"/>
      <c r="BC158" s="120"/>
      <c r="BD158" s="120">
        <v>0</v>
      </c>
      <c r="BE158" s="120"/>
      <c r="BF158" s="120"/>
      <c r="BG158" s="120"/>
      <c r="BH158" s="120"/>
      <c r="BI158" s="120">
        <v>200681</v>
      </c>
      <c r="BJ158" s="120"/>
      <c r="BK158" s="120"/>
      <c r="BL158" s="120"/>
      <c r="BM158" s="120"/>
      <c r="BN158" s="120">
        <v>0</v>
      </c>
      <c r="BO158" s="120"/>
      <c r="BP158" s="120"/>
      <c r="BQ158" s="120"/>
      <c r="BR158" s="120"/>
    </row>
    <row r="159" spans="1:79" s="6" customFormat="1" ht="12.75" customHeight="1">
      <c r="A159" s="99" t="s">
        <v>147</v>
      </c>
      <c r="B159" s="100"/>
      <c r="C159" s="100"/>
      <c r="D159" s="100"/>
      <c r="E159" s="100"/>
      <c r="F159" s="100"/>
      <c r="G159" s="100"/>
      <c r="H159" s="100"/>
      <c r="I159" s="100"/>
      <c r="J159" s="100"/>
      <c r="K159" s="100"/>
      <c r="L159" s="100"/>
      <c r="M159" s="100"/>
      <c r="N159" s="100"/>
      <c r="O159" s="100"/>
      <c r="P159" s="100"/>
      <c r="Q159" s="100"/>
      <c r="R159" s="100"/>
      <c r="S159" s="100"/>
      <c r="T159" s="101"/>
      <c r="U159" s="119">
        <v>2270156</v>
      </c>
      <c r="V159" s="119"/>
      <c r="W159" s="119"/>
      <c r="X159" s="119"/>
      <c r="Y159" s="119"/>
      <c r="Z159" s="119">
        <v>0</v>
      </c>
      <c r="AA159" s="119"/>
      <c r="AB159" s="119"/>
      <c r="AC159" s="119"/>
      <c r="AD159" s="119"/>
      <c r="AE159" s="119">
        <v>2338202</v>
      </c>
      <c r="AF159" s="119"/>
      <c r="AG159" s="119"/>
      <c r="AH159" s="119"/>
      <c r="AI159" s="119"/>
      <c r="AJ159" s="119">
        <v>0</v>
      </c>
      <c r="AK159" s="119"/>
      <c r="AL159" s="119"/>
      <c r="AM159" s="119"/>
      <c r="AN159" s="119"/>
      <c r="AO159" s="119">
        <v>2510261</v>
      </c>
      <c r="AP159" s="119"/>
      <c r="AQ159" s="119"/>
      <c r="AR159" s="119"/>
      <c r="AS159" s="119"/>
      <c r="AT159" s="119">
        <v>0</v>
      </c>
      <c r="AU159" s="119"/>
      <c r="AV159" s="119"/>
      <c r="AW159" s="119"/>
      <c r="AX159" s="119"/>
      <c r="AY159" s="119">
        <v>2625733</v>
      </c>
      <c r="AZ159" s="119"/>
      <c r="BA159" s="119"/>
      <c r="BB159" s="119"/>
      <c r="BC159" s="119"/>
      <c r="BD159" s="119">
        <v>0</v>
      </c>
      <c r="BE159" s="119"/>
      <c r="BF159" s="119"/>
      <c r="BG159" s="119"/>
      <c r="BH159" s="119"/>
      <c r="BI159" s="119">
        <v>2809534</v>
      </c>
      <c r="BJ159" s="119"/>
      <c r="BK159" s="119"/>
      <c r="BL159" s="119"/>
      <c r="BM159" s="119"/>
      <c r="BN159" s="119">
        <v>0</v>
      </c>
      <c r="BO159" s="119"/>
      <c r="BP159" s="119"/>
      <c r="BQ159" s="119"/>
      <c r="BR159" s="119"/>
    </row>
    <row r="160" spans="1:79" s="98" customFormat="1" ht="38.25" customHeight="1">
      <c r="A160" s="91" t="s">
        <v>206</v>
      </c>
      <c r="B160" s="92"/>
      <c r="C160" s="92"/>
      <c r="D160" s="92"/>
      <c r="E160" s="92"/>
      <c r="F160" s="92"/>
      <c r="G160" s="92"/>
      <c r="H160" s="92"/>
      <c r="I160" s="92"/>
      <c r="J160" s="92"/>
      <c r="K160" s="92"/>
      <c r="L160" s="92"/>
      <c r="M160" s="92"/>
      <c r="N160" s="92"/>
      <c r="O160" s="92"/>
      <c r="P160" s="92"/>
      <c r="Q160" s="92"/>
      <c r="R160" s="92"/>
      <c r="S160" s="92"/>
      <c r="T160" s="93"/>
      <c r="U160" s="120" t="s">
        <v>173</v>
      </c>
      <c r="V160" s="120"/>
      <c r="W160" s="120"/>
      <c r="X160" s="120"/>
      <c r="Y160" s="120"/>
      <c r="Z160" s="120"/>
      <c r="AA160" s="120"/>
      <c r="AB160" s="120"/>
      <c r="AC160" s="120"/>
      <c r="AD160" s="120"/>
      <c r="AE160" s="120" t="s">
        <v>173</v>
      </c>
      <c r="AF160" s="120"/>
      <c r="AG160" s="120"/>
      <c r="AH160" s="120"/>
      <c r="AI160" s="120"/>
      <c r="AJ160" s="120"/>
      <c r="AK160" s="120"/>
      <c r="AL160" s="120"/>
      <c r="AM160" s="120"/>
      <c r="AN160" s="120"/>
      <c r="AO160" s="120" t="s">
        <v>173</v>
      </c>
      <c r="AP160" s="120"/>
      <c r="AQ160" s="120"/>
      <c r="AR160" s="120"/>
      <c r="AS160" s="120"/>
      <c r="AT160" s="120"/>
      <c r="AU160" s="120"/>
      <c r="AV160" s="120"/>
      <c r="AW160" s="120"/>
      <c r="AX160" s="120"/>
      <c r="AY160" s="120" t="s">
        <v>173</v>
      </c>
      <c r="AZ160" s="120"/>
      <c r="BA160" s="120"/>
      <c r="BB160" s="120"/>
      <c r="BC160" s="120"/>
      <c r="BD160" s="120"/>
      <c r="BE160" s="120"/>
      <c r="BF160" s="120"/>
      <c r="BG160" s="120"/>
      <c r="BH160" s="120"/>
      <c r="BI160" s="120" t="s">
        <v>173</v>
      </c>
      <c r="BJ160" s="120"/>
      <c r="BK160" s="120"/>
      <c r="BL160" s="120"/>
      <c r="BM160" s="120"/>
      <c r="BN160" s="120"/>
      <c r="BO160" s="120"/>
      <c r="BP160" s="120"/>
      <c r="BQ160" s="120"/>
      <c r="BR160" s="120"/>
    </row>
    <row r="163" spans="1:79" ht="14.25" customHeight="1">
      <c r="A163" s="29" t="s">
        <v>125</v>
      </c>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c r="BH163" s="29"/>
      <c r="BI163" s="29"/>
      <c r="BJ163" s="29"/>
      <c r="BK163" s="29"/>
      <c r="BL163" s="29"/>
    </row>
    <row r="164" spans="1:79" ht="15" customHeight="1">
      <c r="A164" s="54" t="s">
        <v>6</v>
      </c>
      <c r="B164" s="55"/>
      <c r="C164" s="55"/>
      <c r="D164" s="54" t="s">
        <v>10</v>
      </c>
      <c r="E164" s="55"/>
      <c r="F164" s="55"/>
      <c r="G164" s="55"/>
      <c r="H164" s="55"/>
      <c r="I164" s="55"/>
      <c r="J164" s="55"/>
      <c r="K164" s="55"/>
      <c r="L164" s="55"/>
      <c r="M164" s="55"/>
      <c r="N164" s="55"/>
      <c r="O164" s="55"/>
      <c r="P164" s="55"/>
      <c r="Q164" s="55"/>
      <c r="R164" s="55"/>
      <c r="S164" s="55"/>
      <c r="T164" s="55"/>
      <c r="U164" s="55"/>
      <c r="V164" s="56"/>
      <c r="W164" s="27" t="s">
        <v>227</v>
      </c>
      <c r="X164" s="27"/>
      <c r="Y164" s="27"/>
      <c r="Z164" s="27"/>
      <c r="AA164" s="27"/>
      <c r="AB164" s="27"/>
      <c r="AC164" s="27"/>
      <c r="AD164" s="27"/>
      <c r="AE164" s="27"/>
      <c r="AF164" s="27"/>
      <c r="AG164" s="27"/>
      <c r="AH164" s="27"/>
      <c r="AI164" s="27" t="s">
        <v>231</v>
      </c>
      <c r="AJ164" s="27"/>
      <c r="AK164" s="27"/>
      <c r="AL164" s="27"/>
      <c r="AM164" s="27"/>
      <c r="AN164" s="27"/>
      <c r="AO164" s="27"/>
      <c r="AP164" s="27"/>
      <c r="AQ164" s="27"/>
      <c r="AR164" s="27"/>
      <c r="AS164" s="27"/>
      <c r="AT164" s="27"/>
      <c r="AU164" s="27" t="s">
        <v>242</v>
      </c>
      <c r="AV164" s="27"/>
      <c r="AW164" s="27"/>
      <c r="AX164" s="27"/>
      <c r="AY164" s="27"/>
      <c r="AZ164" s="27"/>
      <c r="BA164" s="27" t="s">
        <v>249</v>
      </c>
      <c r="BB164" s="27"/>
      <c r="BC164" s="27"/>
      <c r="BD164" s="27"/>
      <c r="BE164" s="27"/>
      <c r="BF164" s="27"/>
      <c r="BG164" s="27" t="s">
        <v>258</v>
      </c>
      <c r="BH164" s="27"/>
      <c r="BI164" s="27"/>
      <c r="BJ164" s="27"/>
      <c r="BK164" s="27"/>
      <c r="BL164" s="27"/>
    </row>
    <row r="165" spans="1:79" ht="15" customHeight="1">
      <c r="A165" s="70"/>
      <c r="B165" s="71"/>
      <c r="C165" s="71"/>
      <c r="D165" s="70"/>
      <c r="E165" s="71"/>
      <c r="F165" s="71"/>
      <c r="G165" s="71"/>
      <c r="H165" s="71"/>
      <c r="I165" s="71"/>
      <c r="J165" s="71"/>
      <c r="K165" s="71"/>
      <c r="L165" s="71"/>
      <c r="M165" s="71"/>
      <c r="N165" s="71"/>
      <c r="O165" s="71"/>
      <c r="P165" s="71"/>
      <c r="Q165" s="71"/>
      <c r="R165" s="71"/>
      <c r="S165" s="71"/>
      <c r="T165" s="71"/>
      <c r="U165" s="71"/>
      <c r="V165" s="72"/>
      <c r="W165" s="27" t="s">
        <v>4</v>
      </c>
      <c r="X165" s="27"/>
      <c r="Y165" s="27"/>
      <c r="Z165" s="27"/>
      <c r="AA165" s="27"/>
      <c r="AB165" s="27"/>
      <c r="AC165" s="27" t="s">
        <v>3</v>
      </c>
      <c r="AD165" s="27"/>
      <c r="AE165" s="27"/>
      <c r="AF165" s="27"/>
      <c r="AG165" s="27"/>
      <c r="AH165" s="27"/>
      <c r="AI165" s="27" t="s">
        <v>4</v>
      </c>
      <c r="AJ165" s="27"/>
      <c r="AK165" s="27"/>
      <c r="AL165" s="27"/>
      <c r="AM165" s="27"/>
      <c r="AN165" s="27"/>
      <c r="AO165" s="27" t="s">
        <v>3</v>
      </c>
      <c r="AP165" s="27"/>
      <c r="AQ165" s="27"/>
      <c r="AR165" s="27"/>
      <c r="AS165" s="27"/>
      <c r="AT165" s="27"/>
      <c r="AU165" s="73" t="s">
        <v>4</v>
      </c>
      <c r="AV165" s="73"/>
      <c r="AW165" s="73"/>
      <c r="AX165" s="73" t="s">
        <v>3</v>
      </c>
      <c r="AY165" s="73"/>
      <c r="AZ165" s="73"/>
      <c r="BA165" s="73" t="s">
        <v>4</v>
      </c>
      <c r="BB165" s="73"/>
      <c r="BC165" s="73"/>
      <c r="BD165" s="73" t="s">
        <v>3</v>
      </c>
      <c r="BE165" s="73"/>
      <c r="BF165" s="73"/>
      <c r="BG165" s="73" t="s">
        <v>4</v>
      </c>
      <c r="BH165" s="73"/>
      <c r="BI165" s="73"/>
      <c r="BJ165" s="73" t="s">
        <v>3</v>
      </c>
      <c r="BK165" s="73"/>
      <c r="BL165" s="73"/>
    </row>
    <row r="166" spans="1:79" ht="57" customHeight="1">
      <c r="A166" s="57"/>
      <c r="B166" s="58"/>
      <c r="C166" s="58"/>
      <c r="D166" s="57"/>
      <c r="E166" s="58"/>
      <c r="F166" s="58"/>
      <c r="G166" s="58"/>
      <c r="H166" s="58"/>
      <c r="I166" s="58"/>
      <c r="J166" s="58"/>
      <c r="K166" s="58"/>
      <c r="L166" s="58"/>
      <c r="M166" s="58"/>
      <c r="N166" s="58"/>
      <c r="O166" s="58"/>
      <c r="P166" s="58"/>
      <c r="Q166" s="58"/>
      <c r="R166" s="58"/>
      <c r="S166" s="58"/>
      <c r="T166" s="58"/>
      <c r="U166" s="58"/>
      <c r="V166" s="59"/>
      <c r="W166" s="27" t="s">
        <v>12</v>
      </c>
      <c r="X166" s="27"/>
      <c r="Y166" s="27"/>
      <c r="Z166" s="27" t="s">
        <v>11</v>
      </c>
      <c r="AA166" s="27"/>
      <c r="AB166" s="27"/>
      <c r="AC166" s="27" t="s">
        <v>12</v>
      </c>
      <c r="AD166" s="27"/>
      <c r="AE166" s="27"/>
      <c r="AF166" s="27" t="s">
        <v>11</v>
      </c>
      <c r="AG166" s="27"/>
      <c r="AH166" s="27"/>
      <c r="AI166" s="27" t="s">
        <v>12</v>
      </c>
      <c r="AJ166" s="27"/>
      <c r="AK166" s="27"/>
      <c r="AL166" s="27" t="s">
        <v>11</v>
      </c>
      <c r="AM166" s="27"/>
      <c r="AN166" s="27"/>
      <c r="AO166" s="27" t="s">
        <v>12</v>
      </c>
      <c r="AP166" s="27"/>
      <c r="AQ166" s="27"/>
      <c r="AR166" s="27" t="s">
        <v>11</v>
      </c>
      <c r="AS166" s="27"/>
      <c r="AT166" s="27"/>
      <c r="AU166" s="73"/>
      <c r="AV166" s="73"/>
      <c r="AW166" s="73"/>
      <c r="AX166" s="73"/>
      <c r="AY166" s="73"/>
      <c r="AZ166" s="73"/>
      <c r="BA166" s="73"/>
      <c r="BB166" s="73"/>
      <c r="BC166" s="73"/>
      <c r="BD166" s="73"/>
      <c r="BE166" s="73"/>
      <c r="BF166" s="73"/>
      <c r="BG166" s="73"/>
      <c r="BH166" s="73"/>
      <c r="BI166" s="73"/>
      <c r="BJ166" s="73"/>
      <c r="BK166" s="73"/>
      <c r="BL166" s="73"/>
    </row>
    <row r="167" spans="1:79" ht="15" customHeight="1">
      <c r="A167" s="36">
        <v>1</v>
      </c>
      <c r="B167" s="37"/>
      <c r="C167" s="37"/>
      <c r="D167" s="36">
        <v>2</v>
      </c>
      <c r="E167" s="37"/>
      <c r="F167" s="37"/>
      <c r="G167" s="37"/>
      <c r="H167" s="37"/>
      <c r="I167" s="37"/>
      <c r="J167" s="37"/>
      <c r="K167" s="37"/>
      <c r="L167" s="37"/>
      <c r="M167" s="37"/>
      <c r="N167" s="37"/>
      <c r="O167" s="37"/>
      <c r="P167" s="37"/>
      <c r="Q167" s="37"/>
      <c r="R167" s="37"/>
      <c r="S167" s="37"/>
      <c r="T167" s="37"/>
      <c r="U167" s="37"/>
      <c r="V167" s="38"/>
      <c r="W167" s="27">
        <v>3</v>
      </c>
      <c r="X167" s="27"/>
      <c r="Y167" s="27"/>
      <c r="Z167" s="27">
        <v>4</v>
      </c>
      <c r="AA167" s="27"/>
      <c r="AB167" s="27"/>
      <c r="AC167" s="27">
        <v>5</v>
      </c>
      <c r="AD167" s="27"/>
      <c r="AE167" s="27"/>
      <c r="AF167" s="27">
        <v>6</v>
      </c>
      <c r="AG167" s="27"/>
      <c r="AH167" s="27"/>
      <c r="AI167" s="27">
        <v>7</v>
      </c>
      <c r="AJ167" s="27"/>
      <c r="AK167" s="27"/>
      <c r="AL167" s="27">
        <v>8</v>
      </c>
      <c r="AM167" s="27"/>
      <c r="AN167" s="27"/>
      <c r="AO167" s="27">
        <v>9</v>
      </c>
      <c r="AP167" s="27"/>
      <c r="AQ167" s="27"/>
      <c r="AR167" s="27">
        <v>10</v>
      </c>
      <c r="AS167" s="27"/>
      <c r="AT167" s="27"/>
      <c r="AU167" s="27">
        <v>11</v>
      </c>
      <c r="AV167" s="27"/>
      <c r="AW167" s="27"/>
      <c r="AX167" s="27">
        <v>12</v>
      </c>
      <c r="AY167" s="27"/>
      <c r="AZ167" s="27"/>
      <c r="BA167" s="27">
        <v>13</v>
      </c>
      <c r="BB167" s="27"/>
      <c r="BC167" s="27"/>
      <c r="BD167" s="27">
        <v>14</v>
      </c>
      <c r="BE167" s="27"/>
      <c r="BF167" s="27"/>
      <c r="BG167" s="27">
        <v>15</v>
      </c>
      <c r="BH167" s="27"/>
      <c r="BI167" s="27"/>
      <c r="BJ167" s="27">
        <v>16</v>
      </c>
      <c r="BK167" s="27"/>
      <c r="BL167" s="27"/>
    </row>
    <row r="168" spans="1:79" s="1" customFormat="1" ht="12.75" hidden="1" customHeight="1">
      <c r="A168" s="39" t="s">
        <v>69</v>
      </c>
      <c r="B168" s="40"/>
      <c r="C168" s="40"/>
      <c r="D168" s="39" t="s">
        <v>57</v>
      </c>
      <c r="E168" s="40"/>
      <c r="F168" s="40"/>
      <c r="G168" s="40"/>
      <c r="H168" s="40"/>
      <c r="I168" s="40"/>
      <c r="J168" s="40"/>
      <c r="K168" s="40"/>
      <c r="L168" s="40"/>
      <c r="M168" s="40"/>
      <c r="N168" s="40"/>
      <c r="O168" s="40"/>
      <c r="P168" s="40"/>
      <c r="Q168" s="40"/>
      <c r="R168" s="40"/>
      <c r="S168" s="40"/>
      <c r="T168" s="40"/>
      <c r="U168" s="40"/>
      <c r="V168" s="41"/>
      <c r="W168" s="26" t="s">
        <v>72</v>
      </c>
      <c r="X168" s="26"/>
      <c r="Y168" s="26"/>
      <c r="Z168" s="26" t="s">
        <v>73</v>
      </c>
      <c r="AA168" s="26"/>
      <c r="AB168" s="26"/>
      <c r="AC168" s="30" t="s">
        <v>74</v>
      </c>
      <c r="AD168" s="30"/>
      <c r="AE168" s="30"/>
      <c r="AF168" s="30" t="s">
        <v>75</v>
      </c>
      <c r="AG168" s="30"/>
      <c r="AH168" s="30"/>
      <c r="AI168" s="26" t="s">
        <v>76</v>
      </c>
      <c r="AJ168" s="26"/>
      <c r="AK168" s="26"/>
      <c r="AL168" s="26" t="s">
        <v>77</v>
      </c>
      <c r="AM168" s="26"/>
      <c r="AN168" s="26"/>
      <c r="AO168" s="30" t="s">
        <v>104</v>
      </c>
      <c r="AP168" s="30"/>
      <c r="AQ168" s="30"/>
      <c r="AR168" s="30" t="s">
        <v>78</v>
      </c>
      <c r="AS168" s="30"/>
      <c r="AT168" s="30"/>
      <c r="AU168" s="26" t="s">
        <v>105</v>
      </c>
      <c r="AV168" s="26"/>
      <c r="AW168" s="26"/>
      <c r="AX168" s="30" t="s">
        <v>106</v>
      </c>
      <c r="AY168" s="30"/>
      <c r="AZ168" s="30"/>
      <c r="BA168" s="26" t="s">
        <v>107</v>
      </c>
      <c r="BB168" s="26"/>
      <c r="BC168" s="26"/>
      <c r="BD168" s="30" t="s">
        <v>108</v>
      </c>
      <c r="BE168" s="30"/>
      <c r="BF168" s="30"/>
      <c r="BG168" s="26" t="s">
        <v>109</v>
      </c>
      <c r="BH168" s="26"/>
      <c r="BI168" s="26"/>
      <c r="BJ168" s="30" t="s">
        <v>110</v>
      </c>
      <c r="BK168" s="30"/>
      <c r="BL168" s="30"/>
      <c r="CA168" s="1" t="s">
        <v>103</v>
      </c>
    </row>
    <row r="169" spans="1:79" s="98" customFormat="1" ht="12.75" customHeight="1">
      <c r="A169" s="88">
        <v>1</v>
      </c>
      <c r="B169" s="89"/>
      <c r="C169" s="89"/>
      <c r="D169" s="91" t="s">
        <v>207</v>
      </c>
      <c r="E169" s="92"/>
      <c r="F169" s="92"/>
      <c r="G169" s="92"/>
      <c r="H169" s="92"/>
      <c r="I169" s="92"/>
      <c r="J169" s="92"/>
      <c r="K169" s="92"/>
      <c r="L169" s="92"/>
      <c r="M169" s="92"/>
      <c r="N169" s="92"/>
      <c r="O169" s="92"/>
      <c r="P169" s="92"/>
      <c r="Q169" s="92"/>
      <c r="R169" s="92"/>
      <c r="S169" s="92"/>
      <c r="T169" s="92"/>
      <c r="U169" s="92"/>
      <c r="V169" s="93"/>
      <c r="W169" s="118">
        <v>2</v>
      </c>
      <c r="X169" s="118"/>
      <c r="Y169" s="118"/>
      <c r="Z169" s="118">
        <v>1</v>
      </c>
      <c r="AA169" s="118"/>
      <c r="AB169" s="118"/>
      <c r="AC169" s="118">
        <v>0</v>
      </c>
      <c r="AD169" s="118"/>
      <c r="AE169" s="118"/>
      <c r="AF169" s="118">
        <v>0</v>
      </c>
      <c r="AG169" s="118"/>
      <c r="AH169" s="118"/>
      <c r="AI169" s="118">
        <v>2</v>
      </c>
      <c r="AJ169" s="118"/>
      <c r="AK169" s="118"/>
      <c r="AL169" s="118">
        <v>1</v>
      </c>
      <c r="AM169" s="118"/>
      <c r="AN169" s="118"/>
      <c r="AO169" s="118">
        <v>0</v>
      </c>
      <c r="AP169" s="118"/>
      <c r="AQ169" s="118"/>
      <c r="AR169" s="118">
        <v>0</v>
      </c>
      <c r="AS169" s="118"/>
      <c r="AT169" s="118"/>
      <c r="AU169" s="118">
        <v>2</v>
      </c>
      <c r="AV169" s="118"/>
      <c r="AW169" s="118"/>
      <c r="AX169" s="118">
        <v>0</v>
      </c>
      <c r="AY169" s="118"/>
      <c r="AZ169" s="118"/>
      <c r="BA169" s="118">
        <v>2</v>
      </c>
      <c r="BB169" s="118"/>
      <c r="BC169" s="118"/>
      <c r="BD169" s="118">
        <v>0</v>
      </c>
      <c r="BE169" s="118"/>
      <c r="BF169" s="118"/>
      <c r="BG169" s="118">
        <v>2</v>
      </c>
      <c r="BH169" s="118"/>
      <c r="BI169" s="118"/>
      <c r="BJ169" s="118">
        <v>0</v>
      </c>
      <c r="BK169" s="118"/>
      <c r="BL169" s="118"/>
      <c r="CA169" s="98" t="s">
        <v>43</v>
      </c>
    </row>
    <row r="170" spans="1:79" s="98" customFormat="1" ht="12.75" customHeight="1">
      <c r="A170" s="88">
        <v>2</v>
      </c>
      <c r="B170" s="89"/>
      <c r="C170" s="89"/>
      <c r="D170" s="91" t="s">
        <v>208</v>
      </c>
      <c r="E170" s="92"/>
      <c r="F170" s="92"/>
      <c r="G170" s="92"/>
      <c r="H170" s="92"/>
      <c r="I170" s="92"/>
      <c r="J170" s="92"/>
      <c r="K170" s="92"/>
      <c r="L170" s="92"/>
      <c r="M170" s="92"/>
      <c r="N170" s="92"/>
      <c r="O170" s="92"/>
      <c r="P170" s="92"/>
      <c r="Q170" s="92"/>
      <c r="R170" s="92"/>
      <c r="S170" s="92"/>
      <c r="T170" s="92"/>
      <c r="U170" s="92"/>
      <c r="V170" s="93"/>
      <c r="W170" s="118">
        <v>5</v>
      </c>
      <c r="X170" s="118"/>
      <c r="Y170" s="118"/>
      <c r="Z170" s="118">
        <v>4</v>
      </c>
      <c r="AA170" s="118"/>
      <c r="AB170" s="118"/>
      <c r="AC170" s="118">
        <v>0</v>
      </c>
      <c r="AD170" s="118"/>
      <c r="AE170" s="118"/>
      <c r="AF170" s="118">
        <v>0</v>
      </c>
      <c r="AG170" s="118"/>
      <c r="AH170" s="118"/>
      <c r="AI170" s="118">
        <v>5</v>
      </c>
      <c r="AJ170" s="118"/>
      <c r="AK170" s="118"/>
      <c r="AL170" s="118">
        <v>4</v>
      </c>
      <c r="AM170" s="118"/>
      <c r="AN170" s="118"/>
      <c r="AO170" s="118">
        <v>0</v>
      </c>
      <c r="AP170" s="118"/>
      <c r="AQ170" s="118"/>
      <c r="AR170" s="118">
        <v>0</v>
      </c>
      <c r="AS170" s="118"/>
      <c r="AT170" s="118"/>
      <c r="AU170" s="118">
        <v>5</v>
      </c>
      <c r="AV170" s="118"/>
      <c r="AW170" s="118"/>
      <c r="AX170" s="118">
        <v>0</v>
      </c>
      <c r="AY170" s="118"/>
      <c r="AZ170" s="118"/>
      <c r="BA170" s="118">
        <v>5</v>
      </c>
      <c r="BB170" s="118"/>
      <c r="BC170" s="118"/>
      <c r="BD170" s="118">
        <v>0</v>
      </c>
      <c r="BE170" s="118"/>
      <c r="BF170" s="118"/>
      <c r="BG170" s="118">
        <v>5</v>
      </c>
      <c r="BH170" s="118"/>
      <c r="BI170" s="118"/>
      <c r="BJ170" s="118">
        <v>0</v>
      </c>
      <c r="BK170" s="118"/>
      <c r="BL170" s="118"/>
    </row>
    <row r="171" spans="1:79" s="6" customFormat="1" ht="12.75" customHeight="1">
      <c r="A171" s="85">
        <v>3</v>
      </c>
      <c r="B171" s="86"/>
      <c r="C171" s="86"/>
      <c r="D171" s="99" t="s">
        <v>209</v>
      </c>
      <c r="E171" s="100"/>
      <c r="F171" s="100"/>
      <c r="G171" s="100"/>
      <c r="H171" s="100"/>
      <c r="I171" s="100"/>
      <c r="J171" s="100"/>
      <c r="K171" s="100"/>
      <c r="L171" s="100"/>
      <c r="M171" s="100"/>
      <c r="N171" s="100"/>
      <c r="O171" s="100"/>
      <c r="P171" s="100"/>
      <c r="Q171" s="100"/>
      <c r="R171" s="100"/>
      <c r="S171" s="100"/>
      <c r="T171" s="100"/>
      <c r="U171" s="100"/>
      <c r="V171" s="101"/>
      <c r="W171" s="111">
        <v>7</v>
      </c>
      <c r="X171" s="111"/>
      <c r="Y171" s="111"/>
      <c r="Z171" s="111">
        <v>5</v>
      </c>
      <c r="AA171" s="111"/>
      <c r="AB171" s="111"/>
      <c r="AC171" s="111">
        <v>0</v>
      </c>
      <c r="AD171" s="111"/>
      <c r="AE171" s="111"/>
      <c r="AF171" s="111">
        <v>0</v>
      </c>
      <c r="AG171" s="111"/>
      <c r="AH171" s="111"/>
      <c r="AI171" s="111">
        <v>7</v>
      </c>
      <c r="AJ171" s="111"/>
      <c r="AK171" s="111"/>
      <c r="AL171" s="111">
        <v>5</v>
      </c>
      <c r="AM171" s="111"/>
      <c r="AN171" s="111"/>
      <c r="AO171" s="111">
        <v>0</v>
      </c>
      <c r="AP171" s="111"/>
      <c r="AQ171" s="111"/>
      <c r="AR171" s="111">
        <v>0</v>
      </c>
      <c r="AS171" s="111"/>
      <c r="AT171" s="111"/>
      <c r="AU171" s="111">
        <v>7</v>
      </c>
      <c r="AV171" s="111"/>
      <c r="AW171" s="111"/>
      <c r="AX171" s="111">
        <v>0</v>
      </c>
      <c r="AY171" s="111"/>
      <c r="AZ171" s="111"/>
      <c r="BA171" s="111">
        <v>7</v>
      </c>
      <c r="BB171" s="111"/>
      <c r="BC171" s="111"/>
      <c r="BD171" s="111">
        <v>0</v>
      </c>
      <c r="BE171" s="111"/>
      <c r="BF171" s="111"/>
      <c r="BG171" s="111">
        <v>7</v>
      </c>
      <c r="BH171" s="111"/>
      <c r="BI171" s="111"/>
      <c r="BJ171" s="111">
        <v>0</v>
      </c>
      <c r="BK171" s="111"/>
      <c r="BL171" s="111"/>
    </row>
    <row r="172" spans="1:79" s="98" customFormat="1" ht="25.5" customHeight="1">
      <c r="A172" s="88">
        <v>4</v>
      </c>
      <c r="B172" s="89"/>
      <c r="C172" s="89"/>
      <c r="D172" s="91" t="s">
        <v>210</v>
      </c>
      <c r="E172" s="92"/>
      <c r="F172" s="92"/>
      <c r="G172" s="92"/>
      <c r="H172" s="92"/>
      <c r="I172" s="92"/>
      <c r="J172" s="92"/>
      <c r="K172" s="92"/>
      <c r="L172" s="92"/>
      <c r="M172" s="92"/>
      <c r="N172" s="92"/>
      <c r="O172" s="92"/>
      <c r="P172" s="92"/>
      <c r="Q172" s="92"/>
      <c r="R172" s="92"/>
      <c r="S172" s="92"/>
      <c r="T172" s="92"/>
      <c r="U172" s="92"/>
      <c r="V172" s="93"/>
      <c r="W172" s="118" t="s">
        <v>173</v>
      </c>
      <c r="X172" s="118"/>
      <c r="Y172" s="118"/>
      <c r="Z172" s="118" t="s">
        <v>173</v>
      </c>
      <c r="AA172" s="118"/>
      <c r="AB172" s="118"/>
      <c r="AC172" s="118"/>
      <c r="AD172" s="118"/>
      <c r="AE172" s="118"/>
      <c r="AF172" s="118"/>
      <c r="AG172" s="118"/>
      <c r="AH172" s="118"/>
      <c r="AI172" s="118" t="s">
        <v>173</v>
      </c>
      <c r="AJ172" s="118"/>
      <c r="AK172" s="118"/>
      <c r="AL172" s="118" t="s">
        <v>173</v>
      </c>
      <c r="AM172" s="118"/>
      <c r="AN172" s="118"/>
      <c r="AO172" s="118"/>
      <c r="AP172" s="118"/>
      <c r="AQ172" s="118"/>
      <c r="AR172" s="118"/>
      <c r="AS172" s="118"/>
      <c r="AT172" s="118"/>
      <c r="AU172" s="118" t="s">
        <v>173</v>
      </c>
      <c r="AV172" s="118"/>
      <c r="AW172" s="118"/>
      <c r="AX172" s="118"/>
      <c r="AY172" s="118"/>
      <c r="AZ172" s="118"/>
      <c r="BA172" s="118" t="s">
        <v>173</v>
      </c>
      <c r="BB172" s="118"/>
      <c r="BC172" s="118"/>
      <c r="BD172" s="118"/>
      <c r="BE172" s="118"/>
      <c r="BF172" s="118"/>
      <c r="BG172" s="118" t="s">
        <v>173</v>
      </c>
      <c r="BH172" s="118"/>
      <c r="BI172" s="118"/>
      <c r="BJ172" s="118"/>
      <c r="BK172" s="118"/>
      <c r="BL172" s="118"/>
    </row>
    <row r="175" spans="1:79" ht="14.25" customHeight="1">
      <c r="A175" s="29" t="s">
        <v>153</v>
      </c>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29"/>
      <c r="AM175" s="29"/>
      <c r="AN175" s="29"/>
      <c r="AO175" s="29"/>
      <c r="AP175" s="29"/>
      <c r="AQ175" s="29"/>
      <c r="AR175" s="29"/>
      <c r="AS175" s="29"/>
      <c r="AT175" s="29"/>
      <c r="AU175" s="29"/>
      <c r="AV175" s="29"/>
      <c r="AW175" s="29"/>
      <c r="AX175" s="29"/>
      <c r="AY175" s="29"/>
      <c r="AZ175" s="29"/>
      <c r="BA175" s="29"/>
      <c r="BB175" s="29"/>
      <c r="BC175" s="29"/>
      <c r="BD175" s="29"/>
      <c r="BE175" s="29"/>
      <c r="BF175" s="29"/>
      <c r="BG175" s="29"/>
      <c r="BH175" s="29"/>
      <c r="BI175" s="29"/>
      <c r="BJ175" s="29"/>
      <c r="BK175" s="29"/>
      <c r="BL175" s="29"/>
    </row>
    <row r="176" spans="1:79" ht="14.25" customHeight="1">
      <c r="A176" s="29" t="s">
        <v>243</v>
      </c>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c r="BH176" s="29"/>
      <c r="BI176" s="29"/>
      <c r="BJ176" s="29"/>
      <c r="BK176" s="29"/>
      <c r="BL176" s="29"/>
      <c r="BM176" s="29"/>
      <c r="BN176" s="29"/>
      <c r="BO176" s="29"/>
      <c r="BP176" s="29"/>
      <c r="BQ176" s="29"/>
      <c r="BR176" s="29"/>
      <c r="BS176" s="29"/>
    </row>
    <row r="177" spans="1:79" ht="15" customHeight="1">
      <c r="A177" s="31" t="s">
        <v>226</v>
      </c>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c r="AA177" s="31"/>
      <c r="AB177" s="31"/>
      <c r="AC177" s="31"/>
      <c r="AD177" s="31"/>
      <c r="AE177" s="31"/>
      <c r="AF177" s="31"/>
      <c r="AG177" s="31"/>
      <c r="AH177" s="31"/>
      <c r="AI177" s="31"/>
      <c r="AJ177" s="31"/>
      <c r="AK177" s="31"/>
      <c r="AL177" s="31"/>
      <c r="AM177" s="31"/>
      <c r="AN177" s="31"/>
      <c r="AO177" s="31"/>
      <c r="AP177" s="31"/>
      <c r="AQ177" s="31"/>
      <c r="AR177" s="31"/>
      <c r="AS177" s="31"/>
      <c r="AT177" s="31"/>
      <c r="AU177" s="31"/>
      <c r="AV177" s="31"/>
      <c r="AW177" s="31"/>
      <c r="AX177" s="31"/>
      <c r="AY177" s="31"/>
      <c r="AZ177" s="31"/>
      <c r="BA177" s="31"/>
      <c r="BB177" s="31"/>
      <c r="BC177" s="31"/>
      <c r="BD177" s="31"/>
      <c r="BE177" s="31"/>
      <c r="BF177" s="31"/>
      <c r="BG177" s="31"/>
      <c r="BH177" s="31"/>
      <c r="BI177" s="31"/>
      <c r="BJ177" s="31"/>
      <c r="BK177" s="31"/>
      <c r="BL177" s="31"/>
      <c r="BM177" s="31"/>
      <c r="BN177" s="31"/>
      <c r="BO177" s="31"/>
      <c r="BP177" s="31"/>
      <c r="BQ177" s="31"/>
      <c r="BR177" s="31"/>
      <c r="BS177" s="31"/>
    </row>
    <row r="178" spans="1:79" ht="15" customHeight="1">
      <c r="A178" s="27" t="s">
        <v>6</v>
      </c>
      <c r="B178" s="27"/>
      <c r="C178" s="27"/>
      <c r="D178" s="27"/>
      <c r="E178" s="27"/>
      <c r="F178" s="27"/>
      <c r="G178" s="27" t="s">
        <v>126</v>
      </c>
      <c r="H178" s="27"/>
      <c r="I178" s="27"/>
      <c r="J178" s="27"/>
      <c r="K178" s="27"/>
      <c r="L178" s="27"/>
      <c r="M178" s="27"/>
      <c r="N178" s="27"/>
      <c r="O178" s="27"/>
      <c r="P178" s="27"/>
      <c r="Q178" s="27"/>
      <c r="R178" s="27"/>
      <c r="S178" s="27"/>
      <c r="T178" s="27" t="s">
        <v>13</v>
      </c>
      <c r="U178" s="27"/>
      <c r="V178" s="27"/>
      <c r="W178" s="27"/>
      <c r="X178" s="27"/>
      <c r="Y178" s="27"/>
      <c r="Z178" s="27"/>
      <c r="AA178" s="36" t="s">
        <v>227</v>
      </c>
      <c r="AB178" s="75"/>
      <c r="AC178" s="75"/>
      <c r="AD178" s="75"/>
      <c r="AE178" s="75"/>
      <c r="AF178" s="75"/>
      <c r="AG178" s="75"/>
      <c r="AH178" s="75"/>
      <c r="AI178" s="75"/>
      <c r="AJ178" s="75"/>
      <c r="AK178" s="75"/>
      <c r="AL178" s="75"/>
      <c r="AM178" s="75"/>
      <c r="AN178" s="75"/>
      <c r="AO178" s="76"/>
      <c r="AP178" s="36" t="s">
        <v>230</v>
      </c>
      <c r="AQ178" s="37"/>
      <c r="AR178" s="37"/>
      <c r="AS178" s="37"/>
      <c r="AT178" s="37"/>
      <c r="AU178" s="37"/>
      <c r="AV178" s="37"/>
      <c r="AW178" s="37"/>
      <c r="AX178" s="37"/>
      <c r="AY178" s="37"/>
      <c r="AZ178" s="37"/>
      <c r="BA178" s="37"/>
      <c r="BB178" s="37"/>
      <c r="BC178" s="37"/>
      <c r="BD178" s="38"/>
      <c r="BE178" s="36" t="s">
        <v>237</v>
      </c>
      <c r="BF178" s="37"/>
      <c r="BG178" s="37"/>
      <c r="BH178" s="37"/>
      <c r="BI178" s="37"/>
      <c r="BJ178" s="37"/>
      <c r="BK178" s="37"/>
      <c r="BL178" s="37"/>
      <c r="BM178" s="37"/>
      <c r="BN178" s="37"/>
      <c r="BO178" s="37"/>
      <c r="BP178" s="37"/>
      <c r="BQ178" s="37"/>
      <c r="BR178" s="37"/>
      <c r="BS178" s="38"/>
    </row>
    <row r="179" spans="1:79" ht="32.1"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t="s">
        <v>4</v>
      </c>
      <c r="AB179" s="27"/>
      <c r="AC179" s="27"/>
      <c r="AD179" s="27"/>
      <c r="AE179" s="27"/>
      <c r="AF179" s="27" t="s">
        <v>3</v>
      </c>
      <c r="AG179" s="27"/>
      <c r="AH179" s="27"/>
      <c r="AI179" s="27"/>
      <c r="AJ179" s="27"/>
      <c r="AK179" s="27" t="s">
        <v>89</v>
      </c>
      <c r="AL179" s="27"/>
      <c r="AM179" s="27"/>
      <c r="AN179" s="27"/>
      <c r="AO179" s="27"/>
      <c r="AP179" s="27" t="s">
        <v>4</v>
      </c>
      <c r="AQ179" s="27"/>
      <c r="AR179" s="27"/>
      <c r="AS179" s="27"/>
      <c r="AT179" s="27"/>
      <c r="AU179" s="27" t="s">
        <v>3</v>
      </c>
      <c r="AV179" s="27"/>
      <c r="AW179" s="27"/>
      <c r="AX179" s="27"/>
      <c r="AY179" s="27"/>
      <c r="AZ179" s="27" t="s">
        <v>96</v>
      </c>
      <c r="BA179" s="27"/>
      <c r="BB179" s="27"/>
      <c r="BC179" s="27"/>
      <c r="BD179" s="27"/>
      <c r="BE179" s="27" t="s">
        <v>4</v>
      </c>
      <c r="BF179" s="27"/>
      <c r="BG179" s="27"/>
      <c r="BH179" s="27"/>
      <c r="BI179" s="27"/>
      <c r="BJ179" s="27" t="s">
        <v>3</v>
      </c>
      <c r="BK179" s="27"/>
      <c r="BL179" s="27"/>
      <c r="BM179" s="27"/>
      <c r="BN179" s="27"/>
      <c r="BO179" s="27" t="s">
        <v>127</v>
      </c>
      <c r="BP179" s="27"/>
      <c r="BQ179" s="27"/>
      <c r="BR179" s="27"/>
      <c r="BS179" s="27"/>
    </row>
    <row r="180" spans="1:79" ht="15" customHeight="1">
      <c r="A180" s="27">
        <v>1</v>
      </c>
      <c r="B180" s="27"/>
      <c r="C180" s="27"/>
      <c r="D180" s="27"/>
      <c r="E180" s="27"/>
      <c r="F180" s="27"/>
      <c r="G180" s="27">
        <v>2</v>
      </c>
      <c r="H180" s="27"/>
      <c r="I180" s="27"/>
      <c r="J180" s="27"/>
      <c r="K180" s="27"/>
      <c r="L180" s="27"/>
      <c r="M180" s="27"/>
      <c r="N180" s="27"/>
      <c r="O180" s="27"/>
      <c r="P180" s="27"/>
      <c r="Q180" s="27"/>
      <c r="R180" s="27"/>
      <c r="S180" s="27"/>
      <c r="T180" s="27">
        <v>3</v>
      </c>
      <c r="U180" s="27"/>
      <c r="V180" s="27"/>
      <c r="W180" s="27"/>
      <c r="X180" s="27"/>
      <c r="Y180" s="27"/>
      <c r="Z180" s="27"/>
      <c r="AA180" s="27">
        <v>4</v>
      </c>
      <c r="AB180" s="27"/>
      <c r="AC180" s="27"/>
      <c r="AD180" s="27"/>
      <c r="AE180" s="27"/>
      <c r="AF180" s="27">
        <v>5</v>
      </c>
      <c r="AG180" s="27"/>
      <c r="AH180" s="27"/>
      <c r="AI180" s="27"/>
      <c r="AJ180" s="27"/>
      <c r="AK180" s="27">
        <v>6</v>
      </c>
      <c r="AL180" s="27"/>
      <c r="AM180" s="27"/>
      <c r="AN180" s="27"/>
      <c r="AO180" s="27"/>
      <c r="AP180" s="27">
        <v>7</v>
      </c>
      <c r="AQ180" s="27"/>
      <c r="AR180" s="27"/>
      <c r="AS180" s="27"/>
      <c r="AT180" s="27"/>
      <c r="AU180" s="27">
        <v>8</v>
      </c>
      <c r="AV180" s="27"/>
      <c r="AW180" s="27"/>
      <c r="AX180" s="27"/>
      <c r="AY180" s="27"/>
      <c r="AZ180" s="27">
        <v>9</v>
      </c>
      <c r="BA180" s="27"/>
      <c r="BB180" s="27"/>
      <c r="BC180" s="27"/>
      <c r="BD180" s="27"/>
      <c r="BE180" s="27">
        <v>10</v>
      </c>
      <c r="BF180" s="27"/>
      <c r="BG180" s="27"/>
      <c r="BH180" s="27"/>
      <c r="BI180" s="27"/>
      <c r="BJ180" s="27">
        <v>11</v>
      </c>
      <c r="BK180" s="27"/>
      <c r="BL180" s="27"/>
      <c r="BM180" s="27"/>
      <c r="BN180" s="27"/>
      <c r="BO180" s="27">
        <v>12</v>
      </c>
      <c r="BP180" s="27"/>
      <c r="BQ180" s="27"/>
      <c r="BR180" s="27"/>
      <c r="BS180" s="27"/>
    </row>
    <row r="181" spans="1:79" s="1" customFormat="1" ht="15" hidden="1" customHeight="1">
      <c r="A181" s="26" t="s">
        <v>69</v>
      </c>
      <c r="B181" s="26"/>
      <c r="C181" s="26"/>
      <c r="D181" s="26"/>
      <c r="E181" s="26"/>
      <c r="F181" s="26"/>
      <c r="G181" s="60" t="s">
        <v>57</v>
      </c>
      <c r="H181" s="60"/>
      <c r="I181" s="60"/>
      <c r="J181" s="60"/>
      <c r="K181" s="60"/>
      <c r="L181" s="60"/>
      <c r="M181" s="60"/>
      <c r="N181" s="60"/>
      <c r="O181" s="60"/>
      <c r="P181" s="60"/>
      <c r="Q181" s="60"/>
      <c r="R181" s="60"/>
      <c r="S181" s="60"/>
      <c r="T181" s="60" t="s">
        <v>79</v>
      </c>
      <c r="U181" s="60"/>
      <c r="V181" s="60"/>
      <c r="W181" s="60"/>
      <c r="X181" s="60"/>
      <c r="Y181" s="60"/>
      <c r="Z181" s="60"/>
      <c r="AA181" s="30" t="s">
        <v>65</v>
      </c>
      <c r="AB181" s="30"/>
      <c r="AC181" s="30"/>
      <c r="AD181" s="30"/>
      <c r="AE181" s="30"/>
      <c r="AF181" s="30" t="s">
        <v>66</v>
      </c>
      <c r="AG181" s="30"/>
      <c r="AH181" s="30"/>
      <c r="AI181" s="30"/>
      <c r="AJ181" s="30"/>
      <c r="AK181" s="50" t="s">
        <v>122</v>
      </c>
      <c r="AL181" s="50"/>
      <c r="AM181" s="50"/>
      <c r="AN181" s="50"/>
      <c r="AO181" s="50"/>
      <c r="AP181" s="30" t="s">
        <v>67</v>
      </c>
      <c r="AQ181" s="30"/>
      <c r="AR181" s="30"/>
      <c r="AS181" s="30"/>
      <c r="AT181" s="30"/>
      <c r="AU181" s="30" t="s">
        <v>68</v>
      </c>
      <c r="AV181" s="30"/>
      <c r="AW181" s="30"/>
      <c r="AX181" s="30"/>
      <c r="AY181" s="30"/>
      <c r="AZ181" s="50" t="s">
        <v>122</v>
      </c>
      <c r="BA181" s="50"/>
      <c r="BB181" s="50"/>
      <c r="BC181" s="50"/>
      <c r="BD181" s="50"/>
      <c r="BE181" s="30" t="s">
        <v>58</v>
      </c>
      <c r="BF181" s="30"/>
      <c r="BG181" s="30"/>
      <c r="BH181" s="30"/>
      <c r="BI181" s="30"/>
      <c r="BJ181" s="30" t="s">
        <v>59</v>
      </c>
      <c r="BK181" s="30"/>
      <c r="BL181" s="30"/>
      <c r="BM181" s="30"/>
      <c r="BN181" s="30"/>
      <c r="BO181" s="50" t="s">
        <v>122</v>
      </c>
      <c r="BP181" s="50"/>
      <c r="BQ181" s="50"/>
      <c r="BR181" s="50"/>
      <c r="BS181" s="50"/>
      <c r="CA181" s="1" t="s">
        <v>44</v>
      </c>
    </row>
    <row r="182" spans="1:79" s="6" customFormat="1" ht="12.75" customHeight="1">
      <c r="A182" s="84"/>
      <c r="B182" s="84"/>
      <c r="C182" s="84"/>
      <c r="D182" s="84"/>
      <c r="E182" s="84"/>
      <c r="F182" s="84"/>
      <c r="G182" s="121" t="s">
        <v>147</v>
      </c>
      <c r="H182" s="121"/>
      <c r="I182" s="121"/>
      <c r="J182" s="121"/>
      <c r="K182" s="121"/>
      <c r="L182" s="121"/>
      <c r="M182" s="121"/>
      <c r="N182" s="121"/>
      <c r="O182" s="121"/>
      <c r="P182" s="121"/>
      <c r="Q182" s="121"/>
      <c r="R182" s="121"/>
      <c r="S182" s="121"/>
      <c r="T182" s="122"/>
      <c r="U182" s="122"/>
      <c r="V182" s="122"/>
      <c r="W182" s="122"/>
      <c r="X182" s="122"/>
      <c r="Y182" s="122"/>
      <c r="Z182" s="122"/>
      <c r="AA182" s="119"/>
      <c r="AB182" s="119"/>
      <c r="AC182" s="119"/>
      <c r="AD182" s="119"/>
      <c r="AE182" s="119"/>
      <c r="AF182" s="119"/>
      <c r="AG182" s="119"/>
      <c r="AH182" s="119"/>
      <c r="AI182" s="119"/>
      <c r="AJ182" s="119"/>
      <c r="AK182" s="119">
        <f>IF(ISNUMBER(AA182),AA182,0)+IF(ISNUMBER(AF182),AF182,0)</f>
        <v>0</v>
      </c>
      <c r="AL182" s="119"/>
      <c r="AM182" s="119"/>
      <c r="AN182" s="119"/>
      <c r="AO182" s="119"/>
      <c r="AP182" s="119"/>
      <c r="AQ182" s="119"/>
      <c r="AR182" s="119"/>
      <c r="AS182" s="119"/>
      <c r="AT182" s="119"/>
      <c r="AU182" s="119"/>
      <c r="AV182" s="119"/>
      <c r="AW182" s="119"/>
      <c r="AX182" s="119"/>
      <c r="AY182" s="119"/>
      <c r="AZ182" s="119">
        <f>IF(ISNUMBER(AP182),AP182,0)+IF(ISNUMBER(AU182),AU182,0)</f>
        <v>0</v>
      </c>
      <c r="BA182" s="119"/>
      <c r="BB182" s="119"/>
      <c r="BC182" s="119"/>
      <c r="BD182" s="119"/>
      <c r="BE182" s="119"/>
      <c r="BF182" s="119"/>
      <c r="BG182" s="119"/>
      <c r="BH182" s="119"/>
      <c r="BI182" s="119"/>
      <c r="BJ182" s="119"/>
      <c r="BK182" s="119"/>
      <c r="BL182" s="119"/>
      <c r="BM182" s="119"/>
      <c r="BN182" s="119"/>
      <c r="BO182" s="119">
        <f>IF(ISNUMBER(BE182),BE182,0)+IF(ISNUMBER(BJ182),BJ182,0)</f>
        <v>0</v>
      </c>
      <c r="BP182" s="119"/>
      <c r="BQ182" s="119"/>
      <c r="BR182" s="119"/>
      <c r="BS182" s="119"/>
      <c r="CA182" s="6" t="s">
        <v>45</v>
      </c>
    </row>
    <row r="184" spans="1:79" ht="13.5" customHeight="1">
      <c r="A184" s="29" t="s">
        <v>259</v>
      </c>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29"/>
      <c r="AM184" s="29"/>
      <c r="AN184" s="29"/>
      <c r="AO184" s="29"/>
      <c r="AP184" s="29"/>
      <c r="AQ184" s="29"/>
      <c r="AR184" s="29"/>
      <c r="AS184" s="29"/>
      <c r="AT184" s="29"/>
      <c r="AU184" s="29"/>
      <c r="AV184" s="29"/>
      <c r="AW184" s="29"/>
      <c r="AX184" s="29"/>
      <c r="AY184" s="29"/>
      <c r="AZ184" s="29"/>
      <c r="BA184" s="29"/>
      <c r="BB184" s="29"/>
      <c r="BC184" s="29"/>
      <c r="BD184" s="29"/>
      <c r="BE184" s="29"/>
      <c r="BF184" s="29"/>
      <c r="BG184" s="29"/>
      <c r="BH184" s="29"/>
      <c r="BI184" s="29"/>
      <c r="BJ184" s="29"/>
      <c r="BK184" s="29"/>
      <c r="BL184" s="29"/>
    </row>
    <row r="185" spans="1:79" ht="15" customHeight="1">
      <c r="A185" s="44" t="s">
        <v>226</v>
      </c>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c r="AS185" s="44"/>
      <c r="AT185" s="44"/>
      <c r="AU185" s="44"/>
      <c r="AV185" s="44"/>
      <c r="AW185" s="44"/>
      <c r="AX185" s="44"/>
      <c r="AY185" s="44"/>
      <c r="AZ185" s="44"/>
      <c r="BA185" s="44"/>
      <c r="BB185" s="44"/>
      <c r="BC185" s="44"/>
      <c r="BD185" s="44"/>
    </row>
    <row r="186" spans="1:79" ht="15" customHeight="1">
      <c r="A186" s="27" t="s">
        <v>6</v>
      </c>
      <c r="B186" s="27"/>
      <c r="C186" s="27"/>
      <c r="D186" s="27"/>
      <c r="E186" s="27"/>
      <c r="F186" s="27"/>
      <c r="G186" s="27" t="s">
        <v>126</v>
      </c>
      <c r="H186" s="27"/>
      <c r="I186" s="27"/>
      <c r="J186" s="27"/>
      <c r="K186" s="27"/>
      <c r="L186" s="27"/>
      <c r="M186" s="27"/>
      <c r="N186" s="27"/>
      <c r="O186" s="27"/>
      <c r="P186" s="27"/>
      <c r="Q186" s="27"/>
      <c r="R186" s="27"/>
      <c r="S186" s="27"/>
      <c r="T186" s="27" t="s">
        <v>13</v>
      </c>
      <c r="U186" s="27"/>
      <c r="V186" s="27"/>
      <c r="W186" s="27"/>
      <c r="X186" s="27"/>
      <c r="Y186" s="27"/>
      <c r="Z186" s="27"/>
      <c r="AA186" s="36" t="s">
        <v>248</v>
      </c>
      <c r="AB186" s="75"/>
      <c r="AC186" s="75"/>
      <c r="AD186" s="75"/>
      <c r="AE186" s="75"/>
      <c r="AF186" s="75"/>
      <c r="AG186" s="75"/>
      <c r="AH186" s="75"/>
      <c r="AI186" s="75"/>
      <c r="AJ186" s="75"/>
      <c r="AK186" s="75"/>
      <c r="AL186" s="75"/>
      <c r="AM186" s="75"/>
      <c r="AN186" s="75"/>
      <c r="AO186" s="76"/>
      <c r="AP186" s="36" t="s">
        <v>253</v>
      </c>
      <c r="AQ186" s="37"/>
      <c r="AR186" s="37"/>
      <c r="AS186" s="37"/>
      <c r="AT186" s="37"/>
      <c r="AU186" s="37"/>
      <c r="AV186" s="37"/>
      <c r="AW186" s="37"/>
      <c r="AX186" s="37"/>
      <c r="AY186" s="37"/>
      <c r="AZ186" s="37"/>
      <c r="BA186" s="37"/>
      <c r="BB186" s="37"/>
      <c r="BC186" s="37"/>
      <c r="BD186" s="38"/>
    </row>
    <row r="187" spans="1:79" ht="32.1"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t="s">
        <v>4</v>
      </c>
      <c r="AB187" s="27"/>
      <c r="AC187" s="27"/>
      <c r="AD187" s="27"/>
      <c r="AE187" s="27"/>
      <c r="AF187" s="27" t="s">
        <v>3</v>
      </c>
      <c r="AG187" s="27"/>
      <c r="AH187" s="27"/>
      <c r="AI187" s="27"/>
      <c r="AJ187" s="27"/>
      <c r="AK187" s="27" t="s">
        <v>89</v>
      </c>
      <c r="AL187" s="27"/>
      <c r="AM187" s="27"/>
      <c r="AN187" s="27"/>
      <c r="AO187" s="27"/>
      <c r="AP187" s="27" t="s">
        <v>4</v>
      </c>
      <c r="AQ187" s="27"/>
      <c r="AR187" s="27"/>
      <c r="AS187" s="27"/>
      <c r="AT187" s="27"/>
      <c r="AU187" s="27" t="s">
        <v>3</v>
      </c>
      <c r="AV187" s="27"/>
      <c r="AW187" s="27"/>
      <c r="AX187" s="27"/>
      <c r="AY187" s="27"/>
      <c r="AZ187" s="27" t="s">
        <v>96</v>
      </c>
      <c r="BA187" s="27"/>
      <c r="BB187" s="27"/>
      <c r="BC187" s="27"/>
      <c r="BD187" s="27"/>
    </row>
    <row r="188" spans="1:79" ht="15" customHeight="1">
      <c r="A188" s="27">
        <v>1</v>
      </c>
      <c r="B188" s="27"/>
      <c r="C188" s="27"/>
      <c r="D188" s="27"/>
      <c r="E188" s="27"/>
      <c r="F188" s="27"/>
      <c r="G188" s="27">
        <v>2</v>
      </c>
      <c r="H188" s="27"/>
      <c r="I188" s="27"/>
      <c r="J188" s="27"/>
      <c r="K188" s="27"/>
      <c r="L188" s="27"/>
      <c r="M188" s="27"/>
      <c r="N188" s="27"/>
      <c r="O188" s="27"/>
      <c r="P188" s="27"/>
      <c r="Q188" s="27"/>
      <c r="R188" s="27"/>
      <c r="S188" s="27"/>
      <c r="T188" s="27">
        <v>3</v>
      </c>
      <c r="U188" s="27"/>
      <c r="V188" s="27"/>
      <c r="W188" s="27"/>
      <c r="X188" s="27"/>
      <c r="Y188" s="27"/>
      <c r="Z188" s="27"/>
      <c r="AA188" s="27">
        <v>4</v>
      </c>
      <c r="AB188" s="27"/>
      <c r="AC188" s="27"/>
      <c r="AD188" s="27"/>
      <c r="AE188" s="27"/>
      <c r="AF188" s="27">
        <v>5</v>
      </c>
      <c r="AG188" s="27"/>
      <c r="AH188" s="27"/>
      <c r="AI188" s="27"/>
      <c r="AJ188" s="27"/>
      <c r="AK188" s="27">
        <v>6</v>
      </c>
      <c r="AL188" s="27"/>
      <c r="AM188" s="27"/>
      <c r="AN188" s="27"/>
      <c r="AO188" s="27"/>
      <c r="AP188" s="27">
        <v>7</v>
      </c>
      <c r="AQ188" s="27"/>
      <c r="AR188" s="27"/>
      <c r="AS188" s="27"/>
      <c r="AT188" s="27"/>
      <c r="AU188" s="27">
        <v>8</v>
      </c>
      <c r="AV188" s="27"/>
      <c r="AW188" s="27"/>
      <c r="AX188" s="27"/>
      <c r="AY188" s="27"/>
      <c r="AZ188" s="27">
        <v>9</v>
      </c>
      <c r="BA188" s="27"/>
      <c r="BB188" s="27"/>
      <c r="BC188" s="27"/>
      <c r="BD188" s="27"/>
    </row>
    <row r="189" spans="1:79" s="1" customFormat="1" ht="12" hidden="1" customHeight="1">
      <c r="A189" s="26" t="s">
        <v>69</v>
      </c>
      <c r="B189" s="26"/>
      <c r="C189" s="26"/>
      <c r="D189" s="26"/>
      <c r="E189" s="26"/>
      <c r="F189" s="26"/>
      <c r="G189" s="60" t="s">
        <v>57</v>
      </c>
      <c r="H189" s="60"/>
      <c r="I189" s="60"/>
      <c r="J189" s="60"/>
      <c r="K189" s="60"/>
      <c r="L189" s="60"/>
      <c r="M189" s="60"/>
      <c r="N189" s="60"/>
      <c r="O189" s="60"/>
      <c r="P189" s="60"/>
      <c r="Q189" s="60"/>
      <c r="R189" s="60"/>
      <c r="S189" s="60"/>
      <c r="T189" s="60" t="s">
        <v>79</v>
      </c>
      <c r="U189" s="60"/>
      <c r="V189" s="60"/>
      <c r="W189" s="60"/>
      <c r="X189" s="60"/>
      <c r="Y189" s="60"/>
      <c r="Z189" s="60"/>
      <c r="AA189" s="30" t="s">
        <v>60</v>
      </c>
      <c r="AB189" s="30"/>
      <c r="AC189" s="30"/>
      <c r="AD189" s="30"/>
      <c r="AE189" s="30"/>
      <c r="AF189" s="30" t="s">
        <v>61</v>
      </c>
      <c r="AG189" s="30"/>
      <c r="AH189" s="30"/>
      <c r="AI189" s="30"/>
      <c r="AJ189" s="30"/>
      <c r="AK189" s="50" t="s">
        <v>122</v>
      </c>
      <c r="AL189" s="50"/>
      <c r="AM189" s="50"/>
      <c r="AN189" s="50"/>
      <c r="AO189" s="50"/>
      <c r="AP189" s="30" t="s">
        <v>62</v>
      </c>
      <c r="AQ189" s="30"/>
      <c r="AR189" s="30"/>
      <c r="AS189" s="30"/>
      <c r="AT189" s="30"/>
      <c r="AU189" s="30" t="s">
        <v>63</v>
      </c>
      <c r="AV189" s="30"/>
      <c r="AW189" s="30"/>
      <c r="AX189" s="30"/>
      <c r="AY189" s="30"/>
      <c r="AZ189" s="50" t="s">
        <v>122</v>
      </c>
      <c r="BA189" s="50"/>
      <c r="BB189" s="50"/>
      <c r="BC189" s="50"/>
      <c r="BD189" s="50"/>
      <c r="CA189" s="1" t="s">
        <v>46</v>
      </c>
    </row>
    <row r="190" spans="1:79" s="6" customFormat="1">
      <c r="A190" s="84"/>
      <c r="B190" s="84"/>
      <c r="C190" s="84"/>
      <c r="D190" s="84"/>
      <c r="E190" s="84"/>
      <c r="F190" s="84"/>
      <c r="G190" s="121" t="s">
        <v>147</v>
      </c>
      <c r="H190" s="121"/>
      <c r="I190" s="121"/>
      <c r="J190" s="121"/>
      <c r="K190" s="121"/>
      <c r="L190" s="121"/>
      <c r="M190" s="121"/>
      <c r="N190" s="121"/>
      <c r="O190" s="121"/>
      <c r="P190" s="121"/>
      <c r="Q190" s="121"/>
      <c r="R190" s="121"/>
      <c r="S190" s="121"/>
      <c r="T190" s="122"/>
      <c r="U190" s="122"/>
      <c r="V190" s="122"/>
      <c r="W190" s="122"/>
      <c r="X190" s="122"/>
      <c r="Y190" s="122"/>
      <c r="Z190" s="122"/>
      <c r="AA190" s="119"/>
      <c r="AB190" s="119"/>
      <c r="AC190" s="119"/>
      <c r="AD190" s="119"/>
      <c r="AE190" s="119"/>
      <c r="AF190" s="119"/>
      <c r="AG190" s="119"/>
      <c r="AH190" s="119"/>
      <c r="AI190" s="119"/>
      <c r="AJ190" s="119"/>
      <c r="AK190" s="119">
        <f>IF(ISNUMBER(AA190),AA190,0)+IF(ISNUMBER(AF190),AF190,0)</f>
        <v>0</v>
      </c>
      <c r="AL190" s="119"/>
      <c r="AM190" s="119"/>
      <c r="AN190" s="119"/>
      <c r="AO190" s="119"/>
      <c r="AP190" s="119"/>
      <c r="AQ190" s="119"/>
      <c r="AR190" s="119"/>
      <c r="AS190" s="119"/>
      <c r="AT190" s="119"/>
      <c r="AU190" s="119"/>
      <c r="AV190" s="119"/>
      <c r="AW190" s="119"/>
      <c r="AX190" s="119"/>
      <c r="AY190" s="119"/>
      <c r="AZ190" s="119">
        <f>IF(ISNUMBER(AP190),AP190,0)+IF(ISNUMBER(AU190),AU190,0)</f>
        <v>0</v>
      </c>
      <c r="BA190" s="119"/>
      <c r="BB190" s="119"/>
      <c r="BC190" s="119"/>
      <c r="BD190" s="119"/>
      <c r="CA190" s="6" t="s">
        <v>47</v>
      </c>
    </row>
    <row r="193" spans="1:79" ht="14.25" customHeight="1">
      <c r="A193" s="29" t="s">
        <v>260</v>
      </c>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29"/>
      <c r="AM193" s="29"/>
      <c r="AN193" s="29"/>
      <c r="AO193" s="29"/>
      <c r="AP193" s="29"/>
      <c r="AQ193" s="29"/>
      <c r="AR193" s="29"/>
      <c r="AS193" s="29"/>
      <c r="AT193" s="29"/>
      <c r="AU193" s="29"/>
      <c r="AV193" s="29"/>
      <c r="AW193" s="29"/>
      <c r="AX193" s="29"/>
      <c r="AY193" s="29"/>
      <c r="AZ193" s="29"/>
      <c r="BA193" s="29"/>
      <c r="BB193" s="29"/>
      <c r="BC193" s="29"/>
      <c r="BD193" s="29"/>
      <c r="BE193" s="29"/>
      <c r="BF193" s="29"/>
      <c r="BG193" s="29"/>
      <c r="BH193" s="29"/>
      <c r="BI193" s="29"/>
      <c r="BJ193" s="29"/>
      <c r="BK193" s="29"/>
      <c r="BL193" s="29"/>
    </row>
    <row r="194" spans="1:79" ht="15" customHeight="1">
      <c r="A194" s="44" t="s">
        <v>226</v>
      </c>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74"/>
      <c r="AB194" s="74"/>
      <c r="AC194" s="74"/>
      <c r="AD194" s="74"/>
      <c r="AE194" s="74"/>
      <c r="AF194" s="74"/>
      <c r="AG194" s="74"/>
      <c r="AH194" s="74"/>
      <c r="AI194" s="74"/>
      <c r="AJ194" s="74"/>
      <c r="AK194" s="74"/>
      <c r="AL194" s="74"/>
      <c r="AM194" s="74"/>
      <c r="AN194" s="74"/>
      <c r="AO194" s="74"/>
      <c r="AP194" s="74"/>
      <c r="AQ194" s="74"/>
      <c r="AR194" s="74"/>
      <c r="AS194" s="74"/>
      <c r="AT194" s="74"/>
      <c r="AU194" s="74"/>
      <c r="AV194" s="74"/>
      <c r="AW194" s="74"/>
      <c r="AX194" s="74"/>
      <c r="AY194" s="74"/>
      <c r="AZ194" s="74"/>
      <c r="BA194" s="74"/>
      <c r="BB194" s="74"/>
      <c r="BC194" s="74"/>
      <c r="BD194" s="74"/>
      <c r="BE194" s="74"/>
      <c r="BF194" s="74"/>
      <c r="BG194" s="74"/>
      <c r="BH194" s="74"/>
      <c r="BI194" s="74"/>
      <c r="BJ194" s="74"/>
      <c r="BK194" s="74"/>
      <c r="BL194" s="74"/>
      <c r="BM194" s="74"/>
    </row>
    <row r="195" spans="1:79" ht="23.1" customHeight="1">
      <c r="A195" s="27" t="s">
        <v>128</v>
      </c>
      <c r="B195" s="27"/>
      <c r="C195" s="27"/>
      <c r="D195" s="27"/>
      <c r="E195" s="27"/>
      <c r="F195" s="27"/>
      <c r="G195" s="27"/>
      <c r="H195" s="27"/>
      <c r="I195" s="27"/>
      <c r="J195" s="27"/>
      <c r="K195" s="27"/>
      <c r="L195" s="27"/>
      <c r="M195" s="27"/>
      <c r="N195" s="54" t="s">
        <v>129</v>
      </c>
      <c r="O195" s="55"/>
      <c r="P195" s="55"/>
      <c r="Q195" s="55"/>
      <c r="R195" s="55"/>
      <c r="S195" s="55"/>
      <c r="T195" s="55"/>
      <c r="U195" s="56"/>
      <c r="V195" s="54" t="s">
        <v>130</v>
      </c>
      <c r="W195" s="55"/>
      <c r="X195" s="55"/>
      <c r="Y195" s="55"/>
      <c r="Z195" s="56"/>
      <c r="AA195" s="27" t="s">
        <v>227</v>
      </c>
      <c r="AB195" s="27"/>
      <c r="AC195" s="27"/>
      <c r="AD195" s="27"/>
      <c r="AE195" s="27"/>
      <c r="AF195" s="27"/>
      <c r="AG195" s="27"/>
      <c r="AH195" s="27"/>
      <c r="AI195" s="27"/>
      <c r="AJ195" s="27" t="s">
        <v>230</v>
      </c>
      <c r="AK195" s="27"/>
      <c r="AL195" s="27"/>
      <c r="AM195" s="27"/>
      <c r="AN195" s="27"/>
      <c r="AO195" s="27"/>
      <c r="AP195" s="27"/>
      <c r="AQ195" s="27"/>
      <c r="AR195" s="27"/>
      <c r="AS195" s="27" t="s">
        <v>237</v>
      </c>
      <c r="AT195" s="27"/>
      <c r="AU195" s="27"/>
      <c r="AV195" s="27"/>
      <c r="AW195" s="27"/>
      <c r="AX195" s="27"/>
      <c r="AY195" s="27"/>
      <c r="AZ195" s="27"/>
      <c r="BA195" s="27"/>
      <c r="BB195" s="27" t="s">
        <v>248</v>
      </c>
      <c r="BC195" s="27"/>
      <c r="BD195" s="27"/>
      <c r="BE195" s="27"/>
      <c r="BF195" s="27"/>
      <c r="BG195" s="27"/>
      <c r="BH195" s="27"/>
      <c r="BI195" s="27"/>
      <c r="BJ195" s="27"/>
      <c r="BK195" s="27" t="s">
        <v>253</v>
      </c>
      <c r="BL195" s="27"/>
      <c r="BM195" s="27"/>
      <c r="BN195" s="27"/>
      <c r="BO195" s="27"/>
      <c r="BP195" s="27"/>
      <c r="BQ195" s="27"/>
      <c r="BR195" s="27"/>
      <c r="BS195" s="27"/>
    </row>
    <row r="196" spans="1:79" ht="95.25" customHeight="1">
      <c r="A196" s="27"/>
      <c r="B196" s="27"/>
      <c r="C196" s="27"/>
      <c r="D196" s="27"/>
      <c r="E196" s="27"/>
      <c r="F196" s="27"/>
      <c r="G196" s="27"/>
      <c r="H196" s="27"/>
      <c r="I196" s="27"/>
      <c r="J196" s="27"/>
      <c r="K196" s="27"/>
      <c r="L196" s="27"/>
      <c r="M196" s="27"/>
      <c r="N196" s="57"/>
      <c r="O196" s="58"/>
      <c r="P196" s="58"/>
      <c r="Q196" s="58"/>
      <c r="R196" s="58"/>
      <c r="S196" s="58"/>
      <c r="T196" s="58"/>
      <c r="U196" s="59"/>
      <c r="V196" s="57"/>
      <c r="W196" s="58"/>
      <c r="X196" s="58"/>
      <c r="Y196" s="58"/>
      <c r="Z196" s="59"/>
      <c r="AA196" s="73" t="s">
        <v>133</v>
      </c>
      <c r="AB196" s="73"/>
      <c r="AC196" s="73"/>
      <c r="AD196" s="73"/>
      <c r="AE196" s="73"/>
      <c r="AF196" s="73" t="s">
        <v>134</v>
      </c>
      <c r="AG196" s="73"/>
      <c r="AH196" s="73"/>
      <c r="AI196" s="73"/>
      <c r="AJ196" s="73" t="s">
        <v>133</v>
      </c>
      <c r="AK196" s="73"/>
      <c r="AL196" s="73"/>
      <c r="AM196" s="73"/>
      <c r="AN196" s="73"/>
      <c r="AO196" s="73" t="s">
        <v>134</v>
      </c>
      <c r="AP196" s="73"/>
      <c r="AQ196" s="73"/>
      <c r="AR196" s="73"/>
      <c r="AS196" s="73" t="s">
        <v>133</v>
      </c>
      <c r="AT196" s="73"/>
      <c r="AU196" s="73"/>
      <c r="AV196" s="73"/>
      <c r="AW196" s="73"/>
      <c r="AX196" s="73" t="s">
        <v>134</v>
      </c>
      <c r="AY196" s="73"/>
      <c r="AZ196" s="73"/>
      <c r="BA196" s="73"/>
      <c r="BB196" s="73" t="s">
        <v>133</v>
      </c>
      <c r="BC196" s="73"/>
      <c r="BD196" s="73"/>
      <c r="BE196" s="73"/>
      <c r="BF196" s="73"/>
      <c r="BG196" s="73" t="s">
        <v>134</v>
      </c>
      <c r="BH196" s="73"/>
      <c r="BI196" s="73"/>
      <c r="BJ196" s="73"/>
      <c r="BK196" s="73" t="s">
        <v>133</v>
      </c>
      <c r="BL196" s="73"/>
      <c r="BM196" s="73"/>
      <c r="BN196" s="73"/>
      <c r="BO196" s="73"/>
      <c r="BP196" s="73" t="s">
        <v>134</v>
      </c>
      <c r="BQ196" s="73"/>
      <c r="BR196" s="73"/>
      <c r="BS196" s="73"/>
    </row>
    <row r="197" spans="1:79" ht="15" customHeight="1">
      <c r="A197" s="27">
        <v>1</v>
      </c>
      <c r="B197" s="27"/>
      <c r="C197" s="27"/>
      <c r="D197" s="27"/>
      <c r="E197" s="27"/>
      <c r="F197" s="27"/>
      <c r="G197" s="27"/>
      <c r="H197" s="27"/>
      <c r="I197" s="27"/>
      <c r="J197" s="27"/>
      <c r="K197" s="27"/>
      <c r="L197" s="27"/>
      <c r="M197" s="27"/>
      <c r="N197" s="36">
        <v>2</v>
      </c>
      <c r="O197" s="37"/>
      <c r="P197" s="37"/>
      <c r="Q197" s="37"/>
      <c r="R197" s="37"/>
      <c r="S197" s="37"/>
      <c r="T197" s="37"/>
      <c r="U197" s="38"/>
      <c r="V197" s="27">
        <v>3</v>
      </c>
      <c r="W197" s="27"/>
      <c r="X197" s="27"/>
      <c r="Y197" s="27"/>
      <c r="Z197" s="27"/>
      <c r="AA197" s="27">
        <v>4</v>
      </c>
      <c r="AB197" s="27"/>
      <c r="AC197" s="27"/>
      <c r="AD197" s="27"/>
      <c r="AE197" s="27"/>
      <c r="AF197" s="27">
        <v>5</v>
      </c>
      <c r="AG197" s="27"/>
      <c r="AH197" s="27"/>
      <c r="AI197" s="27"/>
      <c r="AJ197" s="27">
        <v>6</v>
      </c>
      <c r="AK197" s="27"/>
      <c r="AL197" s="27"/>
      <c r="AM197" s="27"/>
      <c r="AN197" s="27"/>
      <c r="AO197" s="27">
        <v>7</v>
      </c>
      <c r="AP197" s="27"/>
      <c r="AQ197" s="27"/>
      <c r="AR197" s="27"/>
      <c r="AS197" s="27">
        <v>8</v>
      </c>
      <c r="AT197" s="27"/>
      <c r="AU197" s="27"/>
      <c r="AV197" s="27"/>
      <c r="AW197" s="27"/>
      <c r="AX197" s="27">
        <v>9</v>
      </c>
      <c r="AY197" s="27"/>
      <c r="AZ197" s="27"/>
      <c r="BA197" s="27"/>
      <c r="BB197" s="27">
        <v>10</v>
      </c>
      <c r="BC197" s="27"/>
      <c r="BD197" s="27"/>
      <c r="BE197" s="27"/>
      <c r="BF197" s="27"/>
      <c r="BG197" s="27">
        <v>11</v>
      </c>
      <c r="BH197" s="27"/>
      <c r="BI197" s="27"/>
      <c r="BJ197" s="27"/>
      <c r="BK197" s="27">
        <v>12</v>
      </c>
      <c r="BL197" s="27"/>
      <c r="BM197" s="27"/>
      <c r="BN197" s="27"/>
      <c r="BO197" s="27"/>
      <c r="BP197" s="27">
        <v>13</v>
      </c>
      <c r="BQ197" s="27"/>
      <c r="BR197" s="27"/>
      <c r="BS197" s="27"/>
    </row>
    <row r="198" spans="1:79" s="1" customFormat="1" ht="12" hidden="1" customHeight="1">
      <c r="A198" s="60" t="s">
        <v>146</v>
      </c>
      <c r="B198" s="60"/>
      <c r="C198" s="60"/>
      <c r="D198" s="60"/>
      <c r="E198" s="60"/>
      <c r="F198" s="60"/>
      <c r="G198" s="60"/>
      <c r="H198" s="60"/>
      <c r="I198" s="60"/>
      <c r="J198" s="60"/>
      <c r="K198" s="60"/>
      <c r="L198" s="60"/>
      <c r="M198" s="60"/>
      <c r="N198" s="26" t="s">
        <v>131</v>
      </c>
      <c r="O198" s="26"/>
      <c r="P198" s="26"/>
      <c r="Q198" s="26"/>
      <c r="R198" s="26"/>
      <c r="S198" s="26"/>
      <c r="T198" s="26"/>
      <c r="U198" s="26"/>
      <c r="V198" s="26" t="s">
        <v>132</v>
      </c>
      <c r="W198" s="26"/>
      <c r="X198" s="26"/>
      <c r="Y198" s="26"/>
      <c r="Z198" s="26"/>
      <c r="AA198" s="30" t="s">
        <v>65</v>
      </c>
      <c r="AB198" s="30"/>
      <c r="AC198" s="30"/>
      <c r="AD198" s="30"/>
      <c r="AE198" s="30"/>
      <c r="AF198" s="30" t="s">
        <v>66</v>
      </c>
      <c r="AG198" s="30"/>
      <c r="AH198" s="30"/>
      <c r="AI198" s="30"/>
      <c r="AJ198" s="30" t="s">
        <v>67</v>
      </c>
      <c r="AK198" s="30"/>
      <c r="AL198" s="30"/>
      <c r="AM198" s="30"/>
      <c r="AN198" s="30"/>
      <c r="AO198" s="30" t="s">
        <v>68</v>
      </c>
      <c r="AP198" s="30"/>
      <c r="AQ198" s="30"/>
      <c r="AR198" s="30"/>
      <c r="AS198" s="30" t="s">
        <v>58</v>
      </c>
      <c r="AT198" s="30"/>
      <c r="AU198" s="30"/>
      <c r="AV198" s="30"/>
      <c r="AW198" s="30"/>
      <c r="AX198" s="30" t="s">
        <v>59</v>
      </c>
      <c r="AY198" s="30"/>
      <c r="AZ198" s="30"/>
      <c r="BA198" s="30"/>
      <c r="BB198" s="30" t="s">
        <v>60</v>
      </c>
      <c r="BC198" s="30"/>
      <c r="BD198" s="30"/>
      <c r="BE198" s="30"/>
      <c r="BF198" s="30"/>
      <c r="BG198" s="30" t="s">
        <v>61</v>
      </c>
      <c r="BH198" s="30"/>
      <c r="BI198" s="30"/>
      <c r="BJ198" s="30"/>
      <c r="BK198" s="30" t="s">
        <v>62</v>
      </c>
      <c r="BL198" s="30"/>
      <c r="BM198" s="30"/>
      <c r="BN198" s="30"/>
      <c r="BO198" s="30"/>
      <c r="BP198" s="30" t="s">
        <v>63</v>
      </c>
      <c r="BQ198" s="30"/>
      <c r="BR198" s="30"/>
      <c r="BS198" s="30"/>
      <c r="CA198" s="1" t="s">
        <v>48</v>
      </c>
    </row>
    <row r="199" spans="1:79" s="6" customFormat="1" ht="12.75" customHeight="1">
      <c r="A199" s="121" t="s">
        <v>147</v>
      </c>
      <c r="B199" s="121"/>
      <c r="C199" s="121"/>
      <c r="D199" s="121"/>
      <c r="E199" s="121"/>
      <c r="F199" s="121"/>
      <c r="G199" s="121"/>
      <c r="H199" s="121"/>
      <c r="I199" s="121"/>
      <c r="J199" s="121"/>
      <c r="K199" s="121"/>
      <c r="L199" s="121"/>
      <c r="M199" s="121"/>
      <c r="N199" s="85"/>
      <c r="O199" s="86"/>
      <c r="P199" s="86"/>
      <c r="Q199" s="86"/>
      <c r="R199" s="86"/>
      <c r="S199" s="86"/>
      <c r="T199" s="86"/>
      <c r="U199" s="87"/>
      <c r="V199" s="123"/>
      <c r="W199" s="123"/>
      <c r="X199" s="123"/>
      <c r="Y199" s="123"/>
      <c r="Z199" s="123"/>
      <c r="AA199" s="123"/>
      <c r="AB199" s="123"/>
      <c r="AC199" s="123"/>
      <c r="AD199" s="123"/>
      <c r="AE199" s="123"/>
      <c r="AF199" s="123"/>
      <c r="AG199" s="123"/>
      <c r="AH199" s="123"/>
      <c r="AI199" s="123"/>
      <c r="AJ199" s="123"/>
      <c r="AK199" s="123"/>
      <c r="AL199" s="123"/>
      <c r="AM199" s="123"/>
      <c r="AN199" s="123"/>
      <c r="AO199" s="123"/>
      <c r="AP199" s="123"/>
      <c r="AQ199" s="123"/>
      <c r="AR199" s="123"/>
      <c r="AS199" s="123"/>
      <c r="AT199" s="123"/>
      <c r="AU199" s="123"/>
      <c r="AV199" s="123"/>
      <c r="AW199" s="123"/>
      <c r="AX199" s="123"/>
      <c r="AY199" s="123"/>
      <c r="AZ199" s="123"/>
      <c r="BA199" s="123"/>
      <c r="BB199" s="123"/>
      <c r="BC199" s="123"/>
      <c r="BD199" s="123"/>
      <c r="BE199" s="123"/>
      <c r="BF199" s="123"/>
      <c r="BG199" s="123"/>
      <c r="BH199" s="123"/>
      <c r="BI199" s="123"/>
      <c r="BJ199" s="123"/>
      <c r="BK199" s="123"/>
      <c r="BL199" s="123"/>
      <c r="BM199" s="123"/>
      <c r="BN199" s="123"/>
      <c r="BO199" s="123"/>
      <c r="BP199" s="124"/>
      <c r="BQ199" s="125"/>
      <c r="BR199" s="125"/>
      <c r="BS199" s="126"/>
      <c r="CA199" s="6" t="s">
        <v>49</v>
      </c>
    </row>
    <row r="202" spans="1:79" ht="35.25" customHeight="1">
      <c r="A202" s="29" t="s">
        <v>261</v>
      </c>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29"/>
      <c r="AM202" s="29"/>
      <c r="AN202" s="29"/>
      <c r="AO202" s="29"/>
      <c r="AP202" s="29"/>
      <c r="AQ202" s="29"/>
      <c r="AR202" s="29"/>
      <c r="AS202" s="29"/>
      <c r="AT202" s="29"/>
      <c r="AU202" s="29"/>
      <c r="AV202" s="29"/>
      <c r="AW202" s="29"/>
      <c r="AX202" s="29"/>
      <c r="AY202" s="29"/>
      <c r="AZ202" s="29"/>
      <c r="BA202" s="29"/>
      <c r="BB202" s="29"/>
      <c r="BC202" s="29"/>
      <c r="BD202" s="29"/>
      <c r="BE202" s="29"/>
      <c r="BF202" s="29"/>
      <c r="BG202" s="29"/>
      <c r="BH202" s="29"/>
      <c r="BI202" s="29"/>
      <c r="BJ202" s="29"/>
      <c r="BK202" s="29"/>
      <c r="BL202" s="29"/>
    </row>
    <row r="203" spans="1:79" ht="30" customHeight="1">
      <c r="A203" s="128" t="s">
        <v>215</v>
      </c>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c r="AA203" s="129"/>
      <c r="AB203" s="129"/>
      <c r="AC203" s="129"/>
      <c r="AD203" s="129"/>
      <c r="AE203" s="129"/>
      <c r="AF203" s="129"/>
      <c r="AG203" s="129"/>
      <c r="AH203" s="129"/>
      <c r="AI203" s="129"/>
      <c r="AJ203" s="129"/>
      <c r="AK203" s="129"/>
      <c r="AL203" s="129"/>
      <c r="AM203" s="129"/>
      <c r="AN203" s="129"/>
      <c r="AO203" s="129"/>
      <c r="AP203" s="129"/>
      <c r="AQ203" s="129"/>
      <c r="AR203" s="129"/>
      <c r="AS203" s="129"/>
      <c r="AT203" s="129"/>
      <c r="AU203" s="129"/>
      <c r="AV203" s="129"/>
      <c r="AW203" s="129"/>
      <c r="AX203" s="129"/>
      <c r="AY203" s="129"/>
      <c r="AZ203" s="129"/>
      <c r="BA203" s="129"/>
      <c r="BB203" s="129"/>
      <c r="BC203" s="129"/>
      <c r="BD203" s="129"/>
      <c r="BE203" s="129"/>
      <c r="BF203" s="129"/>
      <c r="BG203" s="129"/>
      <c r="BH203" s="129"/>
      <c r="BI203" s="129"/>
      <c r="BJ203" s="129"/>
      <c r="BK203" s="129"/>
      <c r="BL203" s="129"/>
    </row>
    <row r="204" spans="1:79" ht="1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row>
    <row r="206" spans="1:79" ht="28.5" customHeight="1">
      <c r="A206" s="34" t="s">
        <v>244</v>
      </c>
      <c r="B206" s="34"/>
      <c r="C206" s="34"/>
      <c r="D206" s="34"/>
      <c r="E206" s="34"/>
      <c r="F206" s="34"/>
      <c r="G206" s="34"/>
      <c r="H206" s="34"/>
      <c r="I206" s="34"/>
      <c r="J206" s="34"/>
      <c r="K206" s="34"/>
      <c r="L206" s="34"/>
      <c r="M206" s="34"/>
      <c r="N206" s="34"/>
      <c r="O206" s="34"/>
      <c r="P206" s="34"/>
      <c r="Q206" s="34"/>
      <c r="R206" s="34"/>
      <c r="S206" s="34"/>
      <c r="T206" s="34"/>
      <c r="U206" s="34"/>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c r="AR206" s="34"/>
      <c r="AS206" s="34"/>
      <c r="AT206" s="34"/>
      <c r="AU206" s="34"/>
      <c r="AV206" s="34"/>
      <c r="AW206" s="34"/>
      <c r="AX206" s="34"/>
      <c r="AY206" s="34"/>
      <c r="AZ206" s="34"/>
      <c r="BA206" s="34"/>
      <c r="BB206" s="34"/>
      <c r="BC206" s="34"/>
      <c r="BD206" s="34"/>
      <c r="BE206" s="34"/>
      <c r="BF206" s="34"/>
      <c r="BG206" s="34"/>
      <c r="BH206" s="34"/>
      <c r="BI206" s="34"/>
      <c r="BJ206" s="34"/>
      <c r="BK206" s="34"/>
      <c r="BL206" s="34"/>
    </row>
    <row r="207" spans="1:79" ht="14.25" customHeight="1">
      <c r="A207" s="29" t="s">
        <v>228</v>
      </c>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29"/>
      <c r="AM207" s="29"/>
      <c r="AN207" s="29"/>
      <c r="AO207" s="29"/>
      <c r="AP207" s="29"/>
      <c r="AQ207" s="29"/>
      <c r="AR207" s="29"/>
      <c r="AS207" s="29"/>
      <c r="AT207" s="29"/>
      <c r="AU207" s="29"/>
      <c r="AV207" s="29"/>
      <c r="AW207" s="29"/>
      <c r="AX207" s="29"/>
      <c r="AY207" s="29"/>
      <c r="AZ207" s="29"/>
      <c r="BA207" s="29"/>
      <c r="BB207" s="29"/>
      <c r="BC207" s="29"/>
      <c r="BD207" s="29"/>
      <c r="BE207" s="29"/>
      <c r="BF207" s="29"/>
      <c r="BG207" s="29"/>
      <c r="BH207" s="29"/>
      <c r="BI207" s="29"/>
      <c r="BJ207" s="29"/>
      <c r="BK207" s="29"/>
      <c r="BL207" s="29"/>
    </row>
    <row r="208" spans="1:79" ht="15" customHeight="1">
      <c r="A208" s="31" t="s">
        <v>226</v>
      </c>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c r="AA208" s="31"/>
      <c r="AB208" s="31"/>
      <c r="AC208" s="31"/>
      <c r="AD208" s="31"/>
      <c r="AE208" s="31"/>
      <c r="AF208" s="31"/>
      <c r="AG208" s="31"/>
      <c r="AH208" s="31"/>
      <c r="AI208" s="31"/>
      <c r="AJ208" s="31"/>
      <c r="AK208" s="31"/>
      <c r="AL208" s="31"/>
      <c r="AM208" s="31"/>
      <c r="AN208" s="31"/>
      <c r="AO208" s="31"/>
      <c r="AP208" s="31"/>
      <c r="AQ208" s="31"/>
      <c r="AR208" s="31"/>
      <c r="AS208" s="31"/>
      <c r="AT208" s="31"/>
      <c r="AU208" s="31"/>
      <c r="AV208" s="31"/>
      <c r="AW208" s="31"/>
      <c r="AX208" s="31"/>
      <c r="AY208" s="31"/>
      <c r="AZ208" s="31"/>
      <c r="BA208" s="31"/>
      <c r="BB208" s="31"/>
      <c r="BC208" s="31"/>
      <c r="BD208" s="31"/>
      <c r="BE208" s="31"/>
      <c r="BF208" s="31"/>
      <c r="BG208" s="31"/>
      <c r="BH208" s="31"/>
      <c r="BI208" s="31"/>
      <c r="BJ208" s="31"/>
      <c r="BK208" s="31"/>
      <c r="BL208" s="31"/>
    </row>
    <row r="209" spans="1:79" ht="42.95" customHeight="1">
      <c r="A209" s="73" t="s">
        <v>135</v>
      </c>
      <c r="B209" s="73"/>
      <c r="C209" s="73"/>
      <c r="D209" s="73"/>
      <c r="E209" s="73"/>
      <c r="F209" s="73"/>
      <c r="G209" s="27" t="s">
        <v>19</v>
      </c>
      <c r="H209" s="27"/>
      <c r="I209" s="27"/>
      <c r="J209" s="27"/>
      <c r="K209" s="27"/>
      <c r="L209" s="27"/>
      <c r="M209" s="27"/>
      <c r="N209" s="27"/>
      <c r="O209" s="27"/>
      <c r="P209" s="27"/>
      <c r="Q209" s="27"/>
      <c r="R209" s="27"/>
      <c r="S209" s="27"/>
      <c r="T209" s="27" t="s">
        <v>15</v>
      </c>
      <c r="U209" s="27"/>
      <c r="V209" s="27"/>
      <c r="W209" s="27"/>
      <c r="X209" s="27"/>
      <c r="Y209" s="27"/>
      <c r="Z209" s="27" t="s">
        <v>14</v>
      </c>
      <c r="AA209" s="27"/>
      <c r="AB209" s="27"/>
      <c r="AC209" s="27"/>
      <c r="AD209" s="27"/>
      <c r="AE209" s="27" t="s">
        <v>136</v>
      </c>
      <c r="AF209" s="27"/>
      <c r="AG209" s="27"/>
      <c r="AH209" s="27"/>
      <c r="AI209" s="27"/>
      <c r="AJ209" s="27"/>
      <c r="AK209" s="27" t="s">
        <v>137</v>
      </c>
      <c r="AL209" s="27"/>
      <c r="AM209" s="27"/>
      <c r="AN209" s="27"/>
      <c r="AO209" s="27"/>
      <c r="AP209" s="27"/>
      <c r="AQ209" s="27" t="s">
        <v>138</v>
      </c>
      <c r="AR209" s="27"/>
      <c r="AS209" s="27"/>
      <c r="AT209" s="27"/>
      <c r="AU209" s="27"/>
      <c r="AV209" s="27"/>
      <c r="AW209" s="27" t="s">
        <v>98</v>
      </c>
      <c r="AX209" s="27"/>
      <c r="AY209" s="27"/>
      <c r="AZ209" s="27"/>
      <c r="BA209" s="27"/>
      <c r="BB209" s="27"/>
      <c r="BC209" s="27"/>
      <c r="BD209" s="27"/>
      <c r="BE209" s="27"/>
      <c r="BF209" s="27"/>
      <c r="BG209" s="27" t="s">
        <v>139</v>
      </c>
      <c r="BH209" s="27"/>
      <c r="BI209" s="27"/>
      <c r="BJ209" s="27"/>
      <c r="BK209" s="27"/>
      <c r="BL209" s="27"/>
    </row>
    <row r="210" spans="1:79" ht="39.950000000000003" customHeight="1">
      <c r="A210" s="73"/>
      <c r="B210" s="73"/>
      <c r="C210" s="73"/>
      <c r="D210" s="73"/>
      <c r="E210" s="73"/>
      <c r="F210" s="73"/>
      <c r="G210" s="27"/>
      <c r="H210" s="27"/>
      <c r="I210" s="27"/>
      <c r="J210" s="27"/>
      <c r="K210" s="27"/>
      <c r="L210" s="27"/>
      <c r="M210" s="27"/>
      <c r="N210" s="27"/>
      <c r="O210" s="27"/>
      <c r="P210" s="27"/>
      <c r="Q210" s="27"/>
      <c r="R210" s="27"/>
      <c r="S210" s="27"/>
      <c r="T210" s="27"/>
      <c r="U210" s="27"/>
      <c r="V210" s="27"/>
      <c r="W210" s="27"/>
      <c r="X210" s="27"/>
      <c r="Y210" s="27"/>
      <c r="Z210" s="27"/>
      <c r="AA210" s="27"/>
      <c r="AB210" s="27"/>
      <c r="AC210" s="27"/>
      <c r="AD210" s="27"/>
      <c r="AE210" s="27"/>
      <c r="AF210" s="27"/>
      <c r="AG210" s="27"/>
      <c r="AH210" s="27"/>
      <c r="AI210" s="27"/>
      <c r="AJ210" s="27"/>
      <c r="AK210" s="27"/>
      <c r="AL210" s="27"/>
      <c r="AM210" s="27"/>
      <c r="AN210" s="27"/>
      <c r="AO210" s="27"/>
      <c r="AP210" s="27"/>
      <c r="AQ210" s="27"/>
      <c r="AR210" s="27"/>
      <c r="AS210" s="27"/>
      <c r="AT210" s="27"/>
      <c r="AU210" s="27"/>
      <c r="AV210" s="27"/>
      <c r="AW210" s="27" t="s">
        <v>17</v>
      </c>
      <c r="AX210" s="27"/>
      <c r="AY210" s="27"/>
      <c r="AZ210" s="27"/>
      <c r="BA210" s="27"/>
      <c r="BB210" s="27" t="s">
        <v>16</v>
      </c>
      <c r="BC210" s="27"/>
      <c r="BD210" s="27"/>
      <c r="BE210" s="27"/>
      <c r="BF210" s="27"/>
      <c r="BG210" s="27"/>
      <c r="BH210" s="27"/>
      <c r="BI210" s="27"/>
      <c r="BJ210" s="27"/>
      <c r="BK210" s="27"/>
      <c r="BL210" s="27"/>
    </row>
    <row r="211" spans="1:79" ht="15" customHeight="1">
      <c r="A211" s="27">
        <v>1</v>
      </c>
      <c r="B211" s="27"/>
      <c r="C211" s="27"/>
      <c r="D211" s="27"/>
      <c r="E211" s="27"/>
      <c r="F211" s="27"/>
      <c r="G211" s="27">
        <v>2</v>
      </c>
      <c r="H211" s="27"/>
      <c r="I211" s="27"/>
      <c r="J211" s="27"/>
      <c r="K211" s="27"/>
      <c r="L211" s="27"/>
      <c r="M211" s="27"/>
      <c r="N211" s="27"/>
      <c r="O211" s="27"/>
      <c r="P211" s="27"/>
      <c r="Q211" s="27"/>
      <c r="R211" s="27"/>
      <c r="S211" s="27"/>
      <c r="T211" s="27">
        <v>3</v>
      </c>
      <c r="U211" s="27"/>
      <c r="V211" s="27"/>
      <c r="W211" s="27"/>
      <c r="X211" s="27"/>
      <c r="Y211" s="27"/>
      <c r="Z211" s="27">
        <v>4</v>
      </c>
      <c r="AA211" s="27"/>
      <c r="AB211" s="27"/>
      <c r="AC211" s="27"/>
      <c r="AD211" s="27"/>
      <c r="AE211" s="27">
        <v>5</v>
      </c>
      <c r="AF211" s="27"/>
      <c r="AG211" s="27"/>
      <c r="AH211" s="27"/>
      <c r="AI211" s="27"/>
      <c r="AJ211" s="27"/>
      <c r="AK211" s="27">
        <v>6</v>
      </c>
      <c r="AL211" s="27"/>
      <c r="AM211" s="27"/>
      <c r="AN211" s="27"/>
      <c r="AO211" s="27"/>
      <c r="AP211" s="27"/>
      <c r="AQ211" s="27">
        <v>7</v>
      </c>
      <c r="AR211" s="27"/>
      <c r="AS211" s="27"/>
      <c r="AT211" s="27"/>
      <c r="AU211" s="27"/>
      <c r="AV211" s="27"/>
      <c r="AW211" s="27">
        <v>8</v>
      </c>
      <c r="AX211" s="27"/>
      <c r="AY211" s="27"/>
      <c r="AZ211" s="27"/>
      <c r="BA211" s="27"/>
      <c r="BB211" s="27">
        <v>9</v>
      </c>
      <c r="BC211" s="27"/>
      <c r="BD211" s="27"/>
      <c r="BE211" s="27"/>
      <c r="BF211" s="27"/>
      <c r="BG211" s="27">
        <v>10</v>
      </c>
      <c r="BH211" s="27"/>
      <c r="BI211" s="27"/>
      <c r="BJ211" s="27"/>
      <c r="BK211" s="27"/>
      <c r="BL211" s="27"/>
    </row>
    <row r="212" spans="1:79" s="1" customFormat="1" ht="12" hidden="1" customHeight="1">
      <c r="A212" s="26" t="s">
        <v>64</v>
      </c>
      <c r="B212" s="26"/>
      <c r="C212" s="26"/>
      <c r="D212" s="26"/>
      <c r="E212" s="26"/>
      <c r="F212" s="26"/>
      <c r="G212" s="60" t="s">
        <v>57</v>
      </c>
      <c r="H212" s="60"/>
      <c r="I212" s="60"/>
      <c r="J212" s="60"/>
      <c r="K212" s="60"/>
      <c r="L212" s="60"/>
      <c r="M212" s="60"/>
      <c r="N212" s="60"/>
      <c r="O212" s="60"/>
      <c r="P212" s="60"/>
      <c r="Q212" s="60"/>
      <c r="R212" s="60"/>
      <c r="S212" s="60"/>
      <c r="T212" s="30" t="s">
        <v>80</v>
      </c>
      <c r="U212" s="30"/>
      <c r="V212" s="30"/>
      <c r="W212" s="30"/>
      <c r="X212" s="30"/>
      <c r="Y212" s="30"/>
      <c r="Z212" s="30" t="s">
        <v>81</v>
      </c>
      <c r="AA212" s="30"/>
      <c r="AB212" s="30"/>
      <c r="AC212" s="30"/>
      <c r="AD212" s="30"/>
      <c r="AE212" s="30" t="s">
        <v>82</v>
      </c>
      <c r="AF212" s="30"/>
      <c r="AG212" s="30"/>
      <c r="AH212" s="30"/>
      <c r="AI212" s="30"/>
      <c r="AJ212" s="30"/>
      <c r="AK212" s="30" t="s">
        <v>83</v>
      </c>
      <c r="AL212" s="30"/>
      <c r="AM212" s="30"/>
      <c r="AN212" s="30"/>
      <c r="AO212" s="30"/>
      <c r="AP212" s="30"/>
      <c r="AQ212" s="77" t="s">
        <v>99</v>
      </c>
      <c r="AR212" s="30"/>
      <c r="AS212" s="30"/>
      <c r="AT212" s="30"/>
      <c r="AU212" s="30"/>
      <c r="AV212" s="30"/>
      <c r="AW212" s="30" t="s">
        <v>84</v>
      </c>
      <c r="AX212" s="30"/>
      <c r="AY212" s="30"/>
      <c r="AZ212" s="30"/>
      <c r="BA212" s="30"/>
      <c r="BB212" s="30" t="s">
        <v>85</v>
      </c>
      <c r="BC212" s="30"/>
      <c r="BD212" s="30"/>
      <c r="BE212" s="30"/>
      <c r="BF212" s="30"/>
      <c r="BG212" s="77" t="s">
        <v>100</v>
      </c>
      <c r="BH212" s="30"/>
      <c r="BI212" s="30"/>
      <c r="BJ212" s="30"/>
      <c r="BK212" s="30"/>
      <c r="BL212" s="30"/>
      <c r="CA212" s="1" t="s">
        <v>50</v>
      </c>
    </row>
    <row r="213" spans="1:79" s="98" customFormat="1" ht="12.75" customHeight="1">
      <c r="A213" s="109">
        <v>2111</v>
      </c>
      <c r="B213" s="109"/>
      <c r="C213" s="109"/>
      <c r="D213" s="109"/>
      <c r="E213" s="109"/>
      <c r="F213" s="109"/>
      <c r="G213" s="91" t="s">
        <v>174</v>
      </c>
      <c r="H213" s="92"/>
      <c r="I213" s="92"/>
      <c r="J213" s="92"/>
      <c r="K213" s="92"/>
      <c r="L213" s="92"/>
      <c r="M213" s="92"/>
      <c r="N213" s="92"/>
      <c r="O213" s="92"/>
      <c r="P213" s="92"/>
      <c r="Q213" s="92"/>
      <c r="R213" s="92"/>
      <c r="S213" s="93"/>
      <c r="T213" s="120">
        <v>2270160</v>
      </c>
      <c r="U213" s="120"/>
      <c r="V213" s="120"/>
      <c r="W213" s="120"/>
      <c r="X213" s="120"/>
      <c r="Y213" s="120"/>
      <c r="Z213" s="120">
        <v>2270156</v>
      </c>
      <c r="AA213" s="120"/>
      <c r="AB213" s="120"/>
      <c r="AC213" s="120"/>
      <c r="AD213" s="120"/>
      <c r="AE213" s="120">
        <v>0</v>
      </c>
      <c r="AF213" s="120"/>
      <c r="AG213" s="120"/>
      <c r="AH213" s="120"/>
      <c r="AI213" s="120"/>
      <c r="AJ213" s="120"/>
      <c r="AK213" s="120">
        <v>0</v>
      </c>
      <c r="AL213" s="120"/>
      <c r="AM213" s="120"/>
      <c r="AN213" s="120"/>
      <c r="AO213" s="120"/>
      <c r="AP213" s="120"/>
      <c r="AQ213" s="120">
        <f>IF(ISNUMBER(AK213),AK213,0)-IF(ISNUMBER(AE213),AE213,0)</f>
        <v>0</v>
      </c>
      <c r="AR213" s="120"/>
      <c r="AS213" s="120"/>
      <c r="AT213" s="120"/>
      <c r="AU213" s="120"/>
      <c r="AV213" s="120"/>
      <c r="AW213" s="120">
        <v>0</v>
      </c>
      <c r="AX213" s="120"/>
      <c r="AY213" s="120"/>
      <c r="AZ213" s="120"/>
      <c r="BA213" s="120"/>
      <c r="BB213" s="120">
        <v>0</v>
      </c>
      <c r="BC213" s="120"/>
      <c r="BD213" s="120"/>
      <c r="BE213" s="120"/>
      <c r="BF213" s="120"/>
      <c r="BG213" s="120">
        <f>IF(ISNUMBER(Z213),Z213,0)+IF(ISNUMBER(AK213),AK213,0)</f>
        <v>2270156</v>
      </c>
      <c r="BH213" s="120"/>
      <c r="BI213" s="120"/>
      <c r="BJ213" s="120"/>
      <c r="BK213" s="120"/>
      <c r="BL213" s="120"/>
      <c r="CA213" s="98" t="s">
        <v>51</v>
      </c>
    </row>
    <row r="214" spans="1:79" s="98" customFormat="1" ht="12.75" customHeight="1">
      <c r="A214" s="109">
        <v>2120</v>
      </c>
      <c r="B214" s="109"/>
      <c r="C214" s="109"/>
      <c r="D214" s="109"/>
      <c r="E214" s="109"/>
      <c r="F214" s="109"/>
      <c r="G214" s="91" t="s">
        <v>175</v>
      </c>
      <c r="H214" s="92"/>
      <c r="I214" s="92"/>
      <c r="J214" s="92"/>
      <c r="K214" s="92"/>
      <c r="L214" s="92"/>
      <c r="M214" s="92"/>
      <c r="N214" s="92"/>
      <c r="O214" s="92"/>
      <c r="P214" s="92"/>
      <c r="Q214" s="92"/>
      <c r="R214" s="92"/>
      <c r="S214" s="93"/>
      <c r="T214" s="120">
        <v>490716</v>
      </c>
      <c r="U214" s="120"/>
      <c r="V214" s="120"/>
      <c r="W214" s="120"/>
      <c r="X214" s="120"/>
      <c r="Y214" s="120"/>
      <c r="Z214" s="120">
        <v>490716</v>
      </c>
      <c r="AA214" s="120"/>
      <c r="AB214" s="120"/>
      <c r="AC214" s="120"/>
      <c r="AD214" s="120"/>
      <c r="AE214" s="120">
        <v>0</v>
      </c>
      <c r="AF214" s="120"/>
      <c r="AG214" s="120"/>
      <c r="AH214" s="120"/>
      <c r="AI214" s="120"/>
      <c r="AJ214" s="120"/>
      <c r="AK214" s="120">
        <v>0</v>
      </c>
      <c r="AL214" s="120"/>
      <c r="AM214" s="120"/>
      <c r="AN214" s="120"/>
      <c r="AO214" s="120"/>
      <c r="AP214" s="120"/>
      <c r="AQ214" s="120">
        <f>IF(ISNUMBER(AK214),AK214,0)-IF(ISNUMBER(AE214),AE214,0)</f>
        <v>0</v>
      </c>
      <c r="AR214" s="120"/>
      <c r="AS214" s="120"/>
      <c r="AT214" s="120"/>
      <c r="AU214" s="120"/>
      <c r="AV214" s="120"/>
      <c r="AW214" s="120">
        <v>0</v>
      </c>
      <c r="AX214" s="120"/>
      <c r="AY214" s="120"/>
      <c r="AZ214" s="120"/>
      <c r="BA214" s="120"/>
      <c r="BB214" s="120">
        <v>0</v>
      </c>
      <c r="BC214" s="120"/>
      <c r="BD214" s="120"/>
      <c r="BE214" s="120"/>
      <c r="BF214" s="120"/>
      <c r="BG214" s="120">
        <f>IF(ISNUMBER(Z214),Z214,0)+IF(ISNUMBER(AK214),AK214,0)</f>
        <v>490716</v>
      </c>
      <c r="BH214" s="120"/>
      <c r="BI214" s="120"/>
      <c r="BJ214" s="120"/>
      <c r="BK214" s="120"/>
      <c r="BL214" s="120"/>
    </row>
    <row r="215" spans="1:79" s="98" customFormat="1" ht="25.5" customHeight="1">
      <c r="A215" s="109">
        <v>2210</v>
      </c>
      <c r="B215" s="109"/>
      <c r="C215" s="109"/>
      <c r="D215" s="109"/>
      <c r="E215" s="109"/>
      <c r="F215" s="109"/>
      <c r="G215" s="91" t="s">
        <v>176</v>
      </c>
      <c r="H215" s="92"/>
      <c r="I215" s="92"/>
      <c r="J215" s="92"/>
      <c r="K215" s="92"/>
      <c r="L215" s="92"/>
      <c r="M215" s="92"/>
      <c r="N215" s="92"/>
      <c r="O215" s="92"/>
      <c r="P215" s="92"/>
      <c r="Q215" s="92"/>
      <c r="R215" s="92"/>
      <c r="S215" s="93"/>
      <c r="T215" s="120">
        <v>54776</v>
      </c>
      <c r="U215" s="120"/>
      <c r="V215" s="120"/>
      <c r="W215" s="120"/>
      <c r="X215" s="120"/>
      <c r="Y215" s="120"/>
      <c r="Z215" s="120">
        <v>52526</v>
      </c>
      <c r="AA215" s="120"/>
      <c r="AB215" s="120"/>
      <c r="AC215" s="120"/>
      <c r="AD215" s="120"/>
      <c r="AE215" s="120">
        <v>0</v>
      </c>
      <c r="AF215" s="120"/>
      <c r="AG215" s="120"/>
      <c r="AH215" s="120"/>
      <c r="AI215" s="120"/>
      <c r="AJ215" s="120"/>
      <c r="AK215" s="120">
        <v>2250</v>
      </c>
      <c r="AL215" s="120"/>
      <c r="AM215" s="120"/>
      <c r="AN215" s="120"/>
      <c r="AO215" s="120"/>
      <c r="AP215" s="120"/>
      <c r="AQ215" s="120">
        <f>IF(ISNUMBER(AK215),AK215,0)-IF(ISNUMBER(AE215),AE215,0)</f>
        <v>2250</v>
      </c>
      <c r="AR215" s="120"/>
      <c r="AS215" s="120"/>
      <c r="AT215" s="120"/>
      <c r="AU215" s="120"/>
      <c r="AV215" s="120"/>
      <c r="AW215" s="120">
        <v>0</v>
      </c>
      <c r="AX215" s="120"/>
      <c r="AY215" s="120"/>
      <c r="AZ215" s="120"/>
      <c r="BA215" s="120"/>
      <c r="BB215" s="120">
        <v>0</v>
      </c>
      <c r="BC215" s="120"/>
      <c r="BD215" s="120"/>
      <c r="BE215" s="120"/>
      <c r="BF215" s="120"/>
      <c r="BG215" s="120">
        <f>IF(ISNUMBER(Z215),Z215,0)+IF(ISNUMBER(AK215),AK215,0)</f>
        <v>54776</v>
      </c>
      <c r="BH215" s="120"/>
      <c r="BI215" s="120"/>
      <c r="BJ215" s="120"/>
      <c r="BK215" s="120"/>
      <c r="BL215" s="120"/>
    </row>
    <row r="216" spans="1:79" s="98" customFormat="1" ht="12.75" customHeight="1">
      <c r="A216" s="109">
        <v>2240</v>
      </c>
      <c r="B216" s="109"/>
      <c r="C216" s="109"/>
      <c r="D216" s="109"/>
      <c r="E216" s="109"/>
      <c r="F216" s="109"/>
      <c r="G216" s="91" t="s">
        <v>177</v>
      </c>
      <c r="H216" s="92"/>
      <c r="I216" s="92"/>
      <c r="J216" s="92"/>
      <c r="K216" s="92"/>
      <c r="L216" s="92"/>
      <c r="M216" s="92"/>
      <c r="N216" s="92"/>
      <c r="O216" s="92"/>
      <c r="P216" s="92"/>
      <c r="Q216" s="92"/>
      <c r="R216" s="92"/>
      <c r="S216" s="93"/>
      <c r="T216" s="120">
        <v>33583</v>
      </c>
      <c r="U216" s="120"/>
      <c r="V216" s="120"/>
      <c r="W216" s="120"/>
      <c r="X216" s="120"/>
      <c r="Y216" s="120"/>
      <c r="Z216" s="120">
        <v>33582</v>
      </c>
      <c r="AA216" s="120"/>
      <c r="AB216" s="120"/>
      <c r="AC216" s="120"/>
      <c r="AD216" s="120"/>
      <c r="AE216" s="120">
        <v>0</v>
      </c>
      <c r="AF216" s="120"/>
      <c r="AG216" s="120"/>
      <c r="AH216" s="120"/>
      <c r="AI216" s="120"/>
      <c r="AJ216" s="120"/>
      <c r="AK216" s="120">
        <v>0</v>
      </c>
      <c r="AL216" s="120"/>
      <c r="AM216" s="120"/>
      <c r="AN216" s="120"/>
      <c r="AO216" s="120"/>
      <c r="AP216" s="120"/>
      <c r="AQ216" s="120">
        <f>IF(ISNUMBER(AK216),AK216,0)-IF(ISNUMBER(AE216),AE216,0)</f>
        <v>0</v>
      </c>
      <c r="AR216" s="120"/>
      <c r="AS216" s="120"/>
      <c r="AT216" s="120"/>
      <c r="AU216" s="120"/>
      <c r="AV216" s="120"/>
      <c r="AW216" s="120">
        <v>0</v>
      </c>
      <c r="AX216" s="120"/>
      <c r="AY216" s="120"/>
      <c r="AZ216" s="120"/>
      <c r="BA216" s="120"/>
      <c r="BB216" s="120">
        <v>0</v>
      </c>
      <c r="BC216" s="120"/>
      <c r="BD216" s="120"/>
      <c r="BE216" s="120"/>
      <c r="BF216" s="120"/>
      <c r="BG216" s="120">
        <f>IF(ISNUMBER(Z216),Z216,0)+IF(ISNUMBER(AK216),AK216,0)</f>
        <v>33582</v>
      </c>
      <c r="BH216" s="120"/>
      <c r="BI216" s="120"/>
      <c r="BJ216" s="120"/>
      <c r="BK216" s="120"/>
      <c r="BL216" s="120"/>
    </row>
    <row r="217" spans="1:79" s="98" customFormat="1" ht="12.75" customHeight="1">
      <c r="A217" s="109">
        <v>2250</v>
      </c>
      <c r="B217" s="109"/>
      <c r="C217" s="109"/>
      <c r="D217" s="109"/>
      <c r="E217" s="109"/>
      <c r="F217" s="109"/>
      <c r="G217" s="91" t="s">
        <v>178</v>
      </c>
      <c r="H217" s="92"/>
      <c r="I217" s="92"/>
      <c r="J217" s="92"/>
      <c r="K217" s="92"/>
      <c r="L217" s="92"/>
      <c r="M217" s="92"/>
      <c r="N217" s="92"/>
      <c r="O217" s="92"/>
      <c r="P217" s="92"/>
      <c r="Q217" s="92"/>
      <c r="R217" s="92"/>
      <c r="S217" s="93"/>
      <c r="T217" s="120">
        <v>0</v>
      </c>
      <c r="U217" s="120"/>
      <c r="V217" s="120"/>
      <c r="W217" s="120"/>
      <c r="X217" s="120"/>
      <c r="Y217" s="120"/>
      <c r="Z217" s="120">
        <v>0</v>
      </c>
      <c r="AA217" s="120"/>
      <c r="AB217" s="120"/>
      <c r="AC217" s="120"/>
      <c r="AD217" s="120"/>
      <c r="AE217" s="120">
        <v>0</v>
      </c>
      <c r="AF217" s="120"/>
      <c r="AG217" s="120"/>
      <c r="AH217" s="120"/>
      <c r="AI217" s="120"/>
      <c r="AJ217" s="120"/>
      <c r="AK217" s="120">
        <v>0</v>
      </c>
      <c r="AL217" s="120"/>
      <c r="AM217" s="120"/>
      <c r="AN217" s="120"/>
      <c r="AO217" s="120"/>
      <c r="AP217" s="120"/>
      <c r="AQ217" s="120">
        <f>IF(ISNUMBER(AK217),AK217,0)-IF(ISNUMBER(AE217),AE217,0)</f>
        <v>0</v>
      </c>
      <c r="AR217" s="120"/>
      <c r="AS217" s="120"/>
      <c r="AT217" s="120"/>
      <c r="AU217" s="120"/>
      <c r="AV217" s="120"/>
      <c r="AW217" s="120">
        <v>0</v>
      </c>
      <c r="AX217" s="120"/>
      <c r="AY217" s="120"/>
      <c r="AZ217" s="120"/>
      <c r="BA217" s="120"/>
      <c r="BB217" s="120">
        <v>0</v>
      </c>
      <c r="BC217" s="120"/>
      <c r="BD217" s="120"/>
      <c r="BE217" s="120"/>
      <c r="BF217" s="120"/>
      <c r="BG217" s="120">
        <f>IF(ISNUMBER(Z217),Z217,0)+IF(ISNUMBER(AK217),AK217,0)</f>
        <v>0</v>
      </c>
      <c r="BH217" s="120"/>
      <c r="BI217" s="120"/>
      <c r="BJ217" s="120"/>
      <c r="BK217" s="120"/>
      <c r="BL217" s="120"/>
    </row>
    <row r="218" spans="1:79" s="98" customFormat="1" ht="12.75" customHeight="1">
      <c r="A218" s="109">
        <v>2271</v>
      </c>
      <c r="B218" s="109"/>
      <c r="C218" s="109"/>
      <c r="D218" s="109"/>
      <c r="E218" s="109"/>
      <c r="F218" s="109"/>
      <c r="G218" s="91" t="s">
        <v>179</v>
      </c>
      <c r="H218" s="92"/>
      <c r="I218" s="92"/>
      <c r="J218" s="92"/>
      <c r="K218" s="92"/>
      <c r="L218" s="92"/>
      <c r="M218" s="92"/>
      <c r="N218" s="92"/>
      <c r="O218" s="92"/>
      <c r="P218" s="92"/>
      <c r="Q218" s="92"/>
      <c r="R218" s="92"/>
      <c r="S218" s="93"/>
      <c r="T218" s="120">
        <v>2870</v>
      </c>
      <c r="U218" s="120"/>
      <c r="V218" s="120"/>
      <c r="W218" s="120"/>
      <c r="X218" s="120"/>
      <c r="Y218" s="120"/>
      <c r="Z218" s="120">
        <v>2870</v>
      </c>
      <c r="AA218" s="120"/>
      <c r="AB218" s="120"/>
      <c r="AC218" s="120"/>
      <c r="AD218" s="120"/>
      <c r="AE218" s="120">
        <v>0</v>
      </c>
      <c r="AF218" s="120"/>
      <c r="AG218" s="120"/>
      <c r="AH218" s="120"/>
      <c r="AI218" s="120"/>
      <c r="AJ218" s="120"/>
      <c r="AK218" s="120">
        <v>0</v>
      </c>
      <c r="AL218" s="120"/>
      <c r="AM218" s="120"/>
      <c r="AN218" s="120"/>
      <c r="AO218" s="120"/>
      <c r="AP218" s="120"/>
      <c r="AQ218" s="120">
        <f>IF(ISNUMBER(AK218),AK218,0)-IF(ISNUMBER(AE218),AE218,0)</f>
        <v>0</v>
      </c>
      <c r="AR218" s="120"/>
      <c r="AS218" s="120"/>
      <c r="AT218" s="120"/>
      <c r="AU218" s="120"/>
      <c r="AV218" s="120"/>
      <c r="AW218" s="120">
        <v>0</v>
      </c>
      <c r="AX218" s="120"/>
      <c r="AY218" s="120"/>
      <c r="AZ218" s="120"/>
      <c r="BA218" s="120"/>
      <c r="BB218" s="120">
        <v>0</v>
      </c>
      <c r="BC218" s="120"/>
      <c r="BD218" s="120"/>
      <c r="BE218" s="120"/>
      <c r="BF218" s="120"/>
      <c r="BG218" s="120">
        <f>IF(ISNUMBER(Z218),Z218,0)+IF(ISNUMBER(AK218),AK218,0)</f>
        <v>2870</v>
      </c>
      <c r="BH218" s="120"/>
      <c r="BI218" s="120"/>
      <c r="BJ218" s="120"/>
      <c r="BK218" s="120"/>
      <c r="BL218" s="120"/>
    </row>
    <row r="219" spans="1:79" s="98" customFormat="1" ht="25.5" customHeight="1">
      <c r="A219" s="109">
        <v>2272</v>
      </c>
      <c r="B219" s="109"/>
      <c r="C219" s="109"/>
      <c r="D219" s="109"/>
      <c r="E219" s="109"/>
      <c r="F219" s="109"/>
      <c r="G219" s="91" t="s">
        <v>180</v>
      </c>
      <c r="H219" s="92"/>
      <c r="I219" s="92"/>
      <c r="J219" s="92"/>
      <c r="K219" s="92"/>
      <c r="L219" s="92"/>
      <c r="M219" s="92"/>
      <c r="N219" s="92"/>
      <c r="O219" s="92"/>
      <c r="P219" s="92"/>
      <c r="Q219" s="92"/>
      <c r="R219" s="92"/>
      <c r="S219" s="93"/>
      <c r="T219" s="120">
        <v>907</v>
      </c>
      <c r="U219" s="120"/>
      <c r="V219" s="120"/>
      <c r="W219" s="120"/>
      <c r="X219" s="120"/>
      <c r="Y219" s="120"/>
      <c r="Z219" s="120">
        <v>907</v>
      </c>
      <c r="AA219" s="120"/>
      <c r="AB219" s="120"/>
      <c r="AC219" s="120"/>
      <c r="AD219" s="120"/>
      <c r="AE219" s="120">
        <v>0</v>
      </c>
      <c r="AF219" s="120"/>
      <c r="AG219" s="120"/>
      <c r="AH219" s="120"/>
      <c r="AI219" s="120"/>
      <c r="AJ219" s="120"/>
      <c r="AK219" s="120">
        <v>0</v>
      </c>
      <c r="AL219" s="120"/>
      <c r="AM219" s="120"/>
      <c r="AN219" s="120"/>
      <c r="AO219" s="120"/>
      <c r="AP219" s="120"/>
      <c r="AQ219" s="120">
        <f>IF(ISNUMBER(AK219),AK219,0)-IF(ISNUMBER(AE219),AE219,0)</f>
        <v>0</v>
      </c>
      <c r="AR219" s="120"/>
      <c r="AS219" s="120"/>
      <c r="AT219" s="120"/>
      <c r="AU219" s="120"/>
      <c r="AV219" s="120"/>
      <c r="AW219" s="120">
        <v>0</v>
      </c>
      <c r="AX219" s="120"/>
      <c r="AY219" s="120"/>
      <c r="AZ219" s="120"/>
      <c r="BA219" s="120"/>
      <c r="BB219" s="120">
        <v>0</v>
      </c>
      <c r="BC219" s="120"/>
      <c r="BD219" s="120"/>
      <c r="BE219" s="120"/>
      <c r="BF219" s="120"/>
      <c r="BG219" s="120">
        <f>IF(ISNUMBER(Z219),Z219,0)+IF(ISNUMBER(AK219),AK219,0)</f>
        <v>907</v>
      </c>
      <c r="BH219" s="120"/>
      <c r="BI219" s="120"/>
      <c r="BJ219" s="120"/>
      <c r="BK219" s="120"/>
      <c r="BL219" s="120"/>
    </row>
    <row r="220" spans="1:79" s="98" customFormat="1" ht="12.75" customHeight="1">
      <c r="A220" s="109">
        <v>2273</v>
      </c>
      <c r="B220" s="109"/>
      <c r="C220" s="109"/>
      <c r="D220" s="109"/>
      <c r="E220" s="109"/>
      <c r="F220" s="109"/>
      <c r="G220" s="91" t="s">
        <v>181</v>
      </c>
      <c r="H220" s="92"/>
      <c r="I220" s="92"/>
      <c r="J220" s="92"/>
      <c r="K220" s="92"/>
      <c r="L220" s="92"/>
      <c r="M220" s="92"/>
      <c r="N220" s="92"/>
      <c r="O220" s="92"/>
      <c r="P220" s="92"/>
      <c r="Q220" s="92"/>
      <c r="R220" s="92"/>
      <c r="S220" s="93"/>
      <c r="T220" s="120">
        <v>6739</v>
      </c>
      <c r="U220" s="120"/>
      <c r="V220" s="120"/>
      <c r="W220" s="120"/>
      <c r="X220" s="120"/>
      <c r="Y220" s="120"/>
      <c r="Z220" s="120">
        <v>6739</v>
      </c>
      <c r="AA220" s="120"/>
      <c r="AB220" s="120"/>
      <c r="AC220" s="120"/>
      <c r="AD220" s="120"/>
      <c r="AE220" s="120">
        <v>0</v>
      </c>
      <c r="AF220" s="120"/>
      <c r="AG220" s="120"/>
      <c r="AH220" s="120"/>
      <c r="AI220" s="120"/>
      <c r="AJ220" s="120"/>
      <c r="AK220" s="120">
        <v>0</v>
      </c>
      <c r="AL220" s="120"/>
      <c r="AM220" s="120"/>
      <c r="AN220" s="120"/>
      <c r="AO220" s="120"/>
      <c r="AP220" s="120"/>
      <c r="AQ220" s="120">
        <f>IF(ISNUMBER(AK220),AK220,0)-IF(ISNUMBER(AE220),AE220,0)</f>
        <v>0</v>
      </c>
      <c r="AR220" s="120"/>
      <c r="AS220" s="120"/>
      <c r="AT220" s="120"/>
      <c r="AU220" s="120"/>
      <c r="AV220" s="120"/>
      <c r="AW220" s="120">
        <v>0</v>
      </c>
      <c r="AX220" s="120"/>
      <c r="AY220" s="120"/>
      <c r="AZ220" s="120"/>
      <c r="BA220" s="120"/>
      <c r="BB220" s="120">
        <v>0</v>
      </c>
      <c r="BC220" s="120"/>
      <c r="BD220" s="120"/>
      <c r="BE220" s="120"/>
      <c r="BF220" s="120"/>
      <c r="BG220" s="120">
        <f>IF(ISNUMBER(Z220),Z220,0)+IF(ISNUMBER(AK220),AK220,0)</f>
        <v>6739</v>
      </c>
      <c r="BH220" s="120"/>
      <c r="BI220" s="120"/>
      <c r="BJ220" s="120"/>
      <c r="BK220" s="120"/>
      <c r="BL220" s="120"/>
    </row>
    <row r="221" spans="1:79" s="98" customFormat="1" ht="25.5" customHeight="1">
      <c r="A221" s="109">
        <v>2275</v>
      </c>
      <c r="B221" s="109"/>
      <c r="C221" s="109"/>
      <c r="D221" s="109"/>
      <c r="E221" s="109"/>
      <c r="F221" s="109"/>
      <c r="G221" s="91" t="s">
        <v>182</v>
      </c>
      <c r="H221" s="92"/>
      <c r="I221" s="92"/>
      <c r="J221" s="92"/>
      <c r="K221" s="92"/>
      <c r="L221" s="92"/>
      <c r="M221" s="92"/>
      <c r="N221" s="92"/>
      <c r="O221" s="92"/>
      <c r="P221" s="92"/>
      <c r="Q221" s="92"/>
      <c r="R221" s="92"/>
      <c r="S221" s="93"/>
      <c r="T221" s="120">
        <v>377</v>
      </c>
      <c r="U221" s="120"/>
      <c r="V221" s="120"/>
      <c r="W221" s="120"/>
      <c r="X221" s="120"/>
      <c r="Y221" s="120"/>
      <c r="Z221" s="120">
        <v>377</v>
      </c>
      <c r="AA221" s="120"/>
      <c r="AB221" s="120"/>
      <c r="AC221" s="120"/>
      <c r="AD221" s="120"/>
      <c r="AE221" s="120">
        <v>0</v>
      </c>
      <c r="AF221" s="120"/>
      <c r="AG221" s="120"/>
      <c r="AH221" s="120"/>
      <c r="AI221" s="120"/>
      <c r="AJ221" s="120"/>
      <c r="AK221" s="120">
        <v>0</v>
      </c>
      <c r="AL221" s="120"/>
      <c r="AM221" s="120"/>
      <c r="AN221" s="120"/>
      <c r="AO221" s="120"/>
      <c r="AP221" s="120"/>
      <c r="AQ221" s="120">
        <f>IF(ISNUMBER(AK221),AK221,0)-IF(ISNUMBER(AE221),AE221,0)</f>
        <v>0</v>
      </c>
      <c r="AR221" s="120"/>
      <c r="AS221" s="120"/>
      <c r="AT221" s="120"/>
      <c r="AU221" s="120"/>
      <c r="AV221" s="120"/>
      <c r="AW221" s="120">
        <v>0</v>
      </c>
      <c r="AX221" s="120"/>
      <c r="AY221" s="120"/>
      <c r="AZ221" s="120"/>
      <c r="BA221" s="120"/>
      <c r="BB221" s="120">
        <v>0</v>
      </c>
      <c r="BC221" s="120"/>
      <c r="BD221" s="120"/>
      <c r="BE221" s="120"/>
      <c r="BF221" s="120"/>
      <c r="BG221" s="120">
        <f>IF(ISNUMBER(Z221),Z221,0)+IF(ISNUMBER(AK221),AK221,0)</f>
        <v>377</v>
      </c>
      <c r="BH221" s="120"/>
      <c r="BI221" s="120"/>
      <c r="BJ221" s="120"/>
      <c r="BK221" s="120"/>
      <c r="BL221" s="120"/>
    </row>
    <row r="222" spans="1:79" s="98" customFormat="1" ht="38.25" customHeight="1">
      <c r="A222" s="109">
        <v>2282</v>
      </c>
      <c r="B222" s="109"/>
      <c r="C222" s="109"/>
      <c r="D222" s="109"/>
      <c r="E222" s="109"/>
      <c r="F222" s="109"/>
      <c r="G222" s="91" t="s">
        <v>211</v>
      </c>
      <c r="H222" s="92"/>
      <c r="I222" s="92"/>
      <c r="J222" s="92"/>
      <c r="K222" s="92"/>
      <c r="L222" s="92"/>
      <c r="M222" s="92"/>
      <c r="N222" s="92"/>
      <c r="O222" s="92"/>
      <c r="P222" s="92"/>
      <c r="Q222" s="92"/>
      <c r="R222" s="92"/>
      <c r="S222" s="93"/>
      <c r="T222" s="120">
        <v>0</v>
      </c>
      <c r="U222" s="120"/>
      <c r="V222" s="120"/>
      <c r="W222" s="120"/>
      <c r="X222" s="120"/>
      <c r="Y222" s="120"/>
      <c r="Z222" s="120">
        <v>0</v>
      </c>
      <c r="AA222" s="120"/>
      <c r="AB222" s="120"/>
      <c r="AC222" s="120"/>
      <c r="AD222" s="120"/>
      <c r="AE222" s="120">
        <v>0</v>
      </c>
      <c r="AF222" s="120"/>
      <c r="AG222" s="120"/>
      <c r="AH222" s="120"/>
      <c r="AI222" s="120"/>
      <c r="AJ222" s="120"/>
      <c r="AK222" s="120">
        <v>0</v>
      </c>
      <c r="AL222" s="120"/>
      <c r="AM222" s="120"/>
      <c r="AN222" s="120"/>
      <c r="AO222" s="120"/>
      <c r="AP222" s="120"/>
      <c r="AQ222" s="120">
        <f>IF(ISNUMBER(AK222),AK222,0)-IF(ISNUMBER(AE222),AE222,0)</f>
        <v>0</v>
      </c>
      <c r="AR222" s="120"/>
      <c r="AS222" s="120"/>
      <c r="AT222" s="120"/>
      <c r="AU222" s="120"/>
      <c r="AV222" s="120"/>
      <c r="AW222" s="120">
        <v>0</v>
      </c>
      <c r="AX222" s="120"/>
      <c r="AY222" s="120"/>
      <c r="AZ222" s="120"/>
      <c r="BA222" s="120"/>
      <c r="BB222" s="120">
        <v>0</v>
      </c>
      <c r="BC222" s="120"/>
      <c r="BD222" s="120"/>
      <c r="BE222" s="120"/>
      <c r="BF222" s="120"/>
      <c r="BG222" s="120">
        <f>IF(ISNUMBER(Z222),Z222,0)+IF(ISNUMBER(AK222),AK222,0)</f>
        <v>0</v>
      </c>
      <c r="BH222" s="120"/>
      <c r="BI222" s="120"/>
      <c r="BJ222" s="120"/>
      <c r="BK222" s="120"/>
      <c r="BL222" s="120"/>
    </row>
    <row r="223" spans="1:79" s="98" customFormat="1" ht="12.75" customHeight="1">
      <c r="A223" s="109">
        <v>2800</v>
      </c>
      <c r="B223" s="109"/>
      <c r="C223" s="109"/>
      <c r="D223" s="109"/>
      <c r="E223" s="109"/>
      <c r="F223" s="109"/>
      <c r="G223" s="91" t="s">
        <v>183</v>
      </c>
      <c r="H223" s="92"/>
      <c r="I223" s="92"/>
      <c r="J223" s="92"/>
      <c r="K223" s="92"/>
      <c r="L223" s="92"/>
      <c r="M223" s="92"/>
      <c r="N223" s="92"/>
      <c r="O223" s="92"/>
      <c r="P223" s="92"/>
      <c r="Q223" s="92"/>
      <c r="R223" s="92"/>
      <c r="S223" s="93"/>
      <c r="T223" s="120">
        <v>2600</v>
      </c>
      <c r="U223" s="120"/>
      <c r="V223" s="120"/>
      <c r="W223" s="120"/>
      <c r="X223" s="120"/>
      <c r="Y223" s="120"/>
      <c r="Z223" s="120">
        <v>2600</v>
      </c>
      <c r="AA223" s="120"/>
      <c r="AB223" s="120"/>
      <c r="AC223" s="120"/>
      <c r="AD223" s="120"/>
      <c r="AE223" s="120">
        <v>0</v>
      </c>
      <c r="AF223" s="120"/>
      <c r="AG223" s="120"/>
      <c r="AH223" s="120"/>
      <c r="AI223" s="120"/>
      <c r="AJ223" s="120"/>
      <c r="AK223" s="120">
        <v>0</v>
      </c>
      <c r="AL223" s="120"/>
      <c r="AM223" s="120"/>
      <c r="AN223" s="120"/>
      <c r="AO223" s="120"/>
      <c r="AP223" s="120"/>
      <c r="AQ223" s="120">
        <f>IF(ISNUMBER(AK223),AK223,0)-IF(ISNUMBER(AE223),AE223,0)</f>
        <v>0</v>
      </c>
      <c r="AR223" s="120"/>
      <c r="AS223" s="120"/>
      <c r="AT223" s="120"/>
      <c r="AU223" s="120"/>
      <c r="AV223" s="120"/>
      <c r="AW223" s="120">
        <v>0</v>
      </c>
      <c r="AX223" s="120"/>
      <c r="AY223" s="120"/>
      <c r="AZ223" s="120"/>
      <c r="BA223" s="120"/>
      <c r="BB223" s="120">
        <v>0</v>
      </c>
      <c r="BC223" s="120"/>
      <c r="BD223" s="120"/>
      <c r="BE223" s="120"/>
      <c r="BF223" s="120"/>
      <c r="BG223" s="120">
        <f>IF(ISNUMBER(Z223),Z223,0)+IF(ISNUMBER(AK223),AK223,0)</f>
        <v>2600</v>
      </c>
      <c r="BH223" s="120"/>
      <c r="BI223" s="120"/>
      <c r="BJ223" s="120"/>
      <c r="BK223" s="120"/>
      <c r="BL223" s="120"/>
    </row>
    <row r="224" spans="1:79" s="6" customFormat="1" ht="12.75" customHeight="1">
      <c r="A224" s="84"/>
      <c r="B224" s="84"/>
      <c r="C224" s="84"/>
      <c r="D224" s="84"/>
      <c r="E224" s="84"/>
      <c r="F224" s="84"/>
      <c r="G224" s="99" t="s">
        <v>147</v>
      </c>
      <c r="H224" s="100"/>
      <c r="I224" s="100"/>
      <c r="J224" s="100"/>
      <c r="K224" s="100"/>
      <c r="L224" s="100"/>
      <c r="M224" s="100"/>
      <c r="N224" s="100"/>
      <c r="O224" s="100"/>
      <c r="P224" s="100"/>
      <c r="Q224" s="100"/>
      <c r="R224" s="100"/>
      <c r="S224" s="101"/>
      <c r="T224" s="119">
        <v>2862728</v>
      </c>
      <c r="U224" s="119"/>
      <c r="V224" s="119"/>
      <c r="W224" s="119"/>
      <c r="X224" s="119"/>
      <c r="Y224" s="119"/>
      <c r="Z224" s="119">
        <v>2860473</v>
      </c>
      <c r="AA224" s="119"/>
      <c r="AB224" s="119"/>
      <c r="AC224" s="119"/>
      <c r="AD224" s="119"/>
      <c r="AE224" s="119">
        <v>0</v>
      </c>
      <c r="AF224" s="119"/>
      <c r="AG224" s="119"/>
      <c r="AH224" s="119"/>
      <c r="AI224" s="119"/>
      <c r="AJ224" s="119"/>
      <c r="AK224" s="119">
        <v>2250</v>
      </c>
      <c r="AL224" s="119"/>
      <c r="AM224" s="119"/>
      <c r="AN224" s="119"/>
      <c r="AO224" s="119"/>
      <c r="AP224" s="119"/>
      <c r="AQ224" s="119">
        <f>IF(ISNUMBER(AK224),AK224,0)-IF(ISNUMBER(AE224),AE224,0)</f>
        <v>2250</v>
      </c>
      <c r="AR224" s="119"/>
      <c r="AS224" s="119"/>
      <c r="AT224" s="119"/>
      <c r="AU224" s="119"/>
      <c r="AV224" s="119"/>
      <c r="AW224" s="119">
        <v>0</v>
      </c>
      <c r="AX224" s="119"/>
      <c r="AY224" s="119"/>
      <c r="AZ224" s="119"/>
      <c r="BA224" s="119"/>
      <c r="BB224" s="119">
        <v>0</v>
      </c>
      <c r="BC224" s="119"/>
      <c r="BD224" s="119"/>
      <c r="BE224" s="119"/>
      <c r="BF224" s="119"/>
      <c r="BG224" s="119">
        <f>IF(ISNUMBER(Z224),Z224,0)+IF(ISNUMBER(AK224),AK224,0)</f>
        <v>2862723</v>
      </c>
      <c r="BH224" s="119"/>
      <c r="BI224" s="119"/>
      <c r="BJ224" s="119"/>
      <c r="BK224" s="119"/>
      <c r="BL224" s="119"/>
    </row>
    <row r="226" spans="1:79" ht="14.25" customHeight="1">
      <c r="A226" s="29" t="s">
        <v>245</v>
      </c>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c r="BC226" s="29"/>
      <c r="BD226" s="29"/>
      <c r="BE226" s="29"/>
      <c r="BF226" s="29"/>
      <c r="BG226" s="29"/>
      <c r="BH226" s="29"/>
      <c r="BI226" s="29"/>
      <c r="BJ226" s="29"/>
      <c r="BK226" s="29"/>
      <c r="BL226" s="29"/>
    </row>
    <row r="227" spans="1:79" ht="15" customHeight="1">
      <c r="A227" s="31" t="s">
        <v>226</v>
      </c>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c r="AA227" s="31"/>
      <c r="AB227" s="31"/>
      <c r="AC227" s="31"/>
      <c r="AD227" s="31"/>
      <c r="AE227" s="31"/>
      <c r="AF227" s="31"/>
      <c r="AG227" s="31"/>
      <c r="AH227" s="31"/>
      <c r="AI227" s="31"/>
      <c r="AJ227" s="31"/>
      <c r="AK227" s="31"/>
      <c r="AL227" s="31"/>
      <c r="AM227" s="31"/>
      <c r="AN227" s="31"/>
      <c r="AO227" s="31"/>
      <c r="AP227" s="31"/>
      <c r="AQ227" s="31"/>
      <c r="AR227" s="31"/>
      <c r="AS227" s="31"/>
      <c r="AT227" s="31"/>
      <c r="AU227" s="31"/>
      <c r="AV227" s="31"/>
      <c r="AW227" s="31"/>
      <c r="AX227" s="31"/>
      <c r="AY227" s="31"/>
      <c r="AZ227" s="31"/>
      <c r="BA227" s="31"/>
      <c r="BB227" s="31"/>
      <c r="BC227" s="31"/>
      <c r="BD227" s="31"/>
      <c r="BE227" s="31"/>
      <c r="BF227" s="31"/>
      <c r="BG227" s="31"/>
      <c r="BH227" s="31"/>
      <c r="BI227" s="31"/>
      <c r="BJ227" s="31"/>
      <c r="BK227" s="31"/>
      <c r="BL227" s="31"/>
    </row>
    <row r="228" spans="1:79" ht="18" customHeight="1">
      <c r="A228" s="27" t="s">
        <v>135</v>
      </c>
      <c r="B228" s="27"/>
      <c r="C228" s="27"/>
      <c r="D228" s="27"/>
      <c r="E228" s="27"/>
      <c r="F228" s="27"/>
      <c r="G228" s="27" t="s">
        <v>19</v>
      </c>
      <c r="H228" s="27"/>
      <c r="I228" s="27"/>
      <c r="J228" s="27"/>
      <c r="K228" s="27"/>
      <c r="L228" s="27"/>
      <c r="M228" s="27"/>
      <c r="N228" s="27"/>
      <c r="O228" s="27"/>
      <c r="P228" s="27"/>
      <c r="Q228" s="27" t="s">
        <v>232</v>
      </c>
      <c r="R228" s="27"/>
      <c r="S228" s="27"/>
      <c r="T228" s="27"/>
      <c r="U228" s="27"/>
      <c r="V228" s="27"/>
      <c r="W228" s="27"/>
      <c r="X228" s="27"/>
      <c r="Y228" s="27"/>
      <c r="Z228" s="27"/>
      <c r="AA228" s="27"/>
      <c r="AB228" s="27"/>
      <c r="AC228" s="27"/>
      <c r="AD228" s="27"/>
      <c r="AE228" s="27"/>
      <c r="AF228" s="27"/>
      <c r="AG228" s="27"/>
      <c r="AH228" s="27"/>
      <c r="AI228" s="27"/>
      <c r="AJ228" s="27"/>
      <c r="AK228" s="27"/>
      <c r="AL228" s="27"/>
      <c r="AM228" s="27"/>
      <c r="AN228" s="27"/>
      <c r="AO228" s="27" t="s">
        <v>242</v>
      </c>
      <c r="AP228" s="27"/>
      <c r="AQ228" s="27"/>
      <c r="AR228" s="27"/>
      <c r="AS228" s="27"/>
      <c r="AT228" s="27"/>
      <c r="AU228" s="27"/>
      <c r="AV228" s="27"/>
      <c r="AW228" s="27"/>
      <c r="AX228" s="27"/>
      <c r="AY228" s="27"/>
      <c r="AZ228" s="27"/>
      <c r="BA228" s="27"/>
      <c r="BB228" s="27"/>
      <c r="BC228" s="27"/>
      <c r="BD228" s="27"/>
      <c r="BE228" s="27"/>
      <c r="BF228" s="27"/>
      <c r="BG228" s="27"/>
      <c r="BH228" s="27"/>
      <c r="BI228" s="27"/>
      <c r="BJ228" s="27"/>
      <c r="BK228" s="27"/>
      <c r="BL228" s="27"/>
    </row>
    <row r="229" spans="1:79" ht="42.95" customHeight="1">
      <c r="A229" s="27"/>
      <c r="B229" s="27"/>
      <c r="C229" s="27"/>
      <c r="D229" s="27"/>
      <c r="E229" s="27"/>
      <c r="F229" s="27"/>
      <c r="G229" s="27"/>
      <c r="H229" s="27"/>
      <c r="I229" s="27"/>
      <c r="J229" s="27"/>
      <c r="K229" s="27"/>
      <c r="L229" s="27"/>
      <c r="M229" s="27"/>
      <c r="N229" s="27"/>
      <c r="O229" s="27"/>
      <c r="P229" s="27"/>
      <c r="Q229" s="27" t="s">
        <v>140</v>
      </c>
      <c r="R229" s="27"/>
      <c r="S229" s="27"/>
      <c r="T229" s="27"/>
      <c r="U229" s="27"/>
      <c r="V229" s="73" t="s">
        <v>141</v>
      </c>
      <c r="W229" s="73"/>
      <c r="X229" s="73"/>
      <c r="Y229" s="73"/>
      <c r="Z229" s="27" t="s">
        <v>142</v>
      </c>
      <c r="AA229" s="27"/>
      <c r="AB229" s="27"/>
      <c r="AC229" s="27"/>
      <c r="AD229" s="27"/>
      <c r="AE229" s="27"/>
      <c r="AF229" s="27"/>
      <c r="AG229" s="27"/>
      <c r="AH229" s="27"/>
      <c r="AI229" s="27"/>
      <c r="AJ229" s="27" t="s">
        <v>143</v>
      </c>
      <c r="AK229" s="27"/>
      <c r="AL229" s="27"/>
      <c r="AM229" s="27"/>
      <c r="AN229" s="27"/>
      <c r="AO229" s="27" t="s">
        <v>20</v>
      </c>
      <c r="AP229" s="27"/>
      <c r="AQ229" s="27"/>
      <c r="AR229" s="27"/>
      <c r="AS229" s="27"/>
      <c r="AT229" s="73" t="s">
        <v>144</v>
      </c>
      <c r="AU229" s="73"/>
      <c r="AV229" s="73"/>
      <c r="AW229" s="73"/>
      <c r="AX229" s="27" t="s">
        <v>142</v>
      </c>
      <c r="AY229" s="27"/>
      <c r="AZ229" s="27"/>
      <c r="BA229" s="27"/>
      <c r="BB229" s="27"/>
      <c r="BC229" s="27"/>
      <c r="BD229" s="27"/>
      <c r="BE229" s="27"/>
      <c r="BF229" s="27"/>
      <c r="BG229" s="27"/>
      <c r="BH229" s="27" t="s">
        <v>145</v>
      </c>
      <c r="BI229" s="27"/>
      <c r="BJ229" s="27"/>
      <c r="BK229" s="27"/>
      <c r="BL229" s="27"/>
    </row>
    <row r="230" spans="1:79" ht="63" customHeight="1">
      <c r="A230" s="27"/>
      <c r="B230" s="27"/>
      <c r="C230" s="27"/>
      <c r="D230" s="27"/>
      <c r="E230" s="27"/>
      <c r="F230" s="27"/>
      <c r="G230" s="27"/>
      <c r="H230" s="27"/>
      <c r="I230" s="27"/>
      <c r="J230" s="27"/>
      <c r="K230" s="27"/>
      <c r="L230" s="27"/>
      <c r="M230" s="27"/>
      <c r="N230" s="27"/>
      <c r="O230" s="27"/>
      <c r="P230" s="27"/>
      <c r="Q230" s="27"/>
      <c r="R230" s="27"/>
      <c r="S230" s="27"/>
      <c r="T230" s="27"/>
      <c r="U230" s="27"/>
      <c r="V230" s="73"/>
      <c r="W230" s="73"/>
      <c r="X230" s="73"/>
      <c r="Y230" s="73"/>
      <c r="Z230" s="27" t="s">
        <v>17</v>
      </c>
      <c r="AA230" s="27"/>
      <c r="AB230" s="27"/>
      <c r="AC230" s="27"/>
      <c r="AD230" s="27"/>
      <c r="AE230" s="27" t="s">
        <v>16</v>
      </c>
      <c r="AF230" s="27"/>
      <c r="AG230" s="27"/>
      <c r="AH230" s="27"/>
      <c r="AI230" s="27"/>
      <c r="AJ230" s="27"/>
      <c r="AK230" s="27"/>
      <c r="AL230" s="27"/>
      <c r="AM230" s="27"/>
      <c r="AN230" s="27"/>
      <c r="AO230" s="27"/>
      <c r="AP230" s="27"/>
      <c r="AQ230" s="27"/>
      <c r="AR230" s="27"/>
      <c r="AS230" s="27"/>
      <c r="AT230" s="73"/>
      <c r="AU230" s="73"/>
      <c r="AV230" s="73"/>
      <c r="AW230" s="73"/>
      <c r="AX230" s="27" t="s">
        <v>17</v>
      </c>
      <c r="AY230" s="27"/>
      <c r="AZ230" s="27"/>
      <c r="BA230" s="27"/>
      <c r="BB230" s="27"/>
      <c r="BC230" s="27" t="s">
        <v>16</v>
      </c>
      <c r="BD230" s="27"/>
      <c r="BE230" s="27"/>
      <c r="BF230" s="27"/>
      <c r="BG230" s="27"/>
      <c r="BH230" s="27"/>
      <c r="BI230" s="27"/>
      <c r="BJ230" s="27"/>
      <c r="BK230" s="27"/>
      <c r="BL230" s="27"/>
    </row>
    <row r="231" spans="1:79" ht="15" customHeight="1">
      <c r="A231" s="27">
        <v>1</v>
      </c>
      <c r="B231" s="27"/>
      <c r="C231" s="27"/>
      <c r="D231" s="27"/>
      <c r="E231" s="27"/>
      <c r="F231" s="27"/>
      <c r="G231" s="27">
        <v>2</v>
      </c>
      <c r="H231" s="27"/>
      <c r="I231" s="27"/>
      <c r="J231" s="27"/>
      <c r="K231" s="27"/>
      <c r="L231" s="27"/>
      <c r="M231" s="27"/>
      <c r="N231" s="27"/>
      <c r="O231" s="27"/>
      <c r="P231" s="27"/>
      <c r="Q231" s="27">
        <v>3</v>
      </c>
      <c r="R231" s="27"/>
      <c r="S231" s="27"/>
      <c r="T231" s="27"/>
      <c r="U231" s="27"/>
      <c r="V231" s="27">
        <v>4</v>
      </c>
      <c r="W231" s="27"/>
      <c r="X231" s="27"/>
      <c r="Y231" s="27"/>
      <c r="Z231" s="27">
        <v>5</v>
      </c>
      <c r="AA231" s="27"/>
      <c r="AB231" s="27"/>
      <c r="AC231" s="27"/>
      <c r="AD231" s="27"/>
      <c r="AE231" s="27">
        <v>6</v>
      </c>
      <c r="AF231" s="27"/>
      <c r="AG231" s="27"/>
      <c r="AH231" s="27"/>
      <c r="AI231" s="27"/>
      <c r="AJ231" s="27">
        <v>7</v>
      </c>
      <c r="AK231" s="27"/>
      <c r="AL231" s="27"/>
      <c r="AM231" s="27"/>
      <c r="AN231" s="27"/>
      <c r="AO231" s="27">
        <v>8</v>
      </c>
      <c r="AP231" s="27"/>
      <c r="AQ231" s="27"/>
      <c r="AR231" s="27"/>
      <c r="AS231" s="27"/>
      <c r="AT231" s="27">
        <v>9</v>
      </c>
      <c r="AU231" s="27"/>
      <c r="AV231" s="27"/>
      <c r="AW231" s="27"/>
      <c r="AX231" s="27">
        <v>10</v>
      </c>
      <c r="AY231" s="27"/>
      <c r="AZ231" s="27"/>
      <c r="BA231" s="27"/>
      <c r="BB231" s="27"/>
      <c r="BC231" s="27">
        <v>11</v>
      </c>
      <c r="BD231" s="27"/>
      <c r="BE231" s="27"/>
      <c r="BF231" s="27"/>
      <c r="BG231" s="27"/>
      <c r="BH231" s="27">
        <v>12</v>
      </c>
      <c r="BI231" s="27"/>
      <c r="BJ231" s="27"/>
      <c r="BK231" s="27"/>
      <c r="BL231" s="27"/>
    </row>
    <row r="232" spans="1:79" s="1" customFormat="1" ht="12" hidden="1" customHeight="1">
      <c r="A232" s="26" t="s">
        <v>64</v>
      </c>
      <c r="B232" s="26"/>
      <c r="C232" s="26"/>
      <c r="D232" s="26"/>
      <c r="E232" s="26"/>
      <c r="F232" s="26"/>
      <c r="G232" s="60" t="s">
        <v>57</v>
      </c>
      <c r="H232" s="60"/>
      <c r="I232" s="60"/>
      <c r="J232" s="60"/>
      <c r="K232" s="60"/>
      <c r="L232" s="60"/>
      <c r="M232" s="60"/>
      <c r="N232" s="60"/>
      <c r="O232" s="60"/>
      <c r="P232" s="60"/>
      <c r="Q232" s="30" t="s">
        <v>80</v>
      </c>
      <c r="R232" s="30"/>
      <c r="S232" s="30"/>
      <c r="T232" s="30"/>
      <c r="U232" s="30"/>
      <c r="V232" s="30" t="s">
        <v>81</v>
      </c>
      <c r="W232" s="30"/>
      <c r="X232" s="30"/>
      <c r="Y232" s="30"/>
      <c r="Z232" s="30" t="s">
        <v>82</v>
      </c>
      <c r="AA232" s="30"/>
      <c r="AB232" s="30"/>
      <c r="AC232" s="30"/>
      <c r="AD232" s="30"/>
      <c r="AE232" s="30" t="s">
        <v>83</v>
      </c>
      <c r="AF232" s="30"/>
      <c r="AG232" s="30"/>
      <c r="AH232" s="30"/>
      <c r="AI232" s="30"/>
      <c r="AJ232" s="77" t="s">
        <v>101</v>
      </c>
      <c r="AK232" s="30"/>
      <c r="AL232" s="30"/>
      <c r="AM232" s="30"/>
      <c r="AN232" s="30"/>
      <c r="AO232" s="30" t="s">
        <v>84</v>
      </c>
      <c r="AP232" s="30"/>
      <c r="AQ232" s="30"/>
      <c r="AR232" s="30"/>
      <c r="AS232" s="30"/>
      <c r="AT232" s="77" t="s">
        <v>102</v>
      </c>
      <c r="AU232" s="30"/>
      <c r="AV232" s="30"/>
      <c r="AW232" s="30"/>
      <c r="AX232" s="30" t="s">
        <v>85</v>
      </c>
      <c r="AY232" s="30"/>
      <c r="AZ232" s="30"/>
      <c r="BA232" s="30"/>
      <c r="BB232" s="30"/>
      <c r="BC232" s="30" t="s">
        <v>86</v>
      </c>
      <c r="BD232" s="30"/>
      <c r="BE232" s="30"/>
      <c r="BF232" s="30"/>
      <c r="BG232" s="30"/>
      <c r="BH232" s="77" t="s">
        <v>101</v>
      </c>
      <c r="BI232" s="30"/>
      <c r="BJ232" s="30"/>
      <c r="BK232" s="30"/>
      <c r="BL232" s="30"/>
      <c r="CA232" s="1" t="s">
        <v>52</v>
      </c>
    </row>
    <row r="233" spans="1:79" s="98" customFormat="1" ht="12.75" customHeight="1">
      <c r="A233" s="109">
        <v>2111</v>
      </c>
      <c r="B233" s="109"/>
      <c r="C233" s="109"/>
      <c r="D233" s="109"/>
      <c r="E233" s="109"/>
      <c r="F233" s="109"/>
      <c r="G233" s="91" t="s">
        <v>174</v>
      </c>
      <c r="H233" s="92"/>
      <c r="I233" s="92"/>
      <c r="J233" s="92"/>
      <c r="K233" s="92"/>
      <c r="L233" s="92"/>
      <c r="M233" s="92"/>
      <c r="N233" s="92"/>
      <c r="O233" s="92"/>
      <c r="P233" s="93"/>
      <c r="Q233" s="120">
        <v>2338202</v>
      </c>
      <c r="R233" s="120"/>
      <c r="S233" s="120"/>
      <c r="T233" s="120"/>
      <c r="U233" s="120"/>
      <c r="V233" s="120">
        <v>0</v>
      </c>
      <c r="W233" s="120"/>
      <c r="X233" s="120"/>
      <c r="Y233" s="120"/>
      <c r="Z233" s="120">
        <v>0</v>
      </c>
      <c r="AA233" s="120"/>
      <c r="AB233" s="120"/>
      <c r="AC233" s="120"/>
      <c r="AD233" s="120"/>
      <c r="AE233" s="120">
        <v>0</v>
      </c>
      <c r="AF233" s="120"/>
      <c r="AG233" s="120"/>
      <c r="AH233" s="120"/>
      <c r="AI233" s="120"/>
      <c r="AJ233" s="120">
        <f>IF(ISNUMBER(Q233),Q233,0)-IF(ISNUMBER(Z233),Z233,0)</f>
        <v>2338202</v>
      </c>
      <c r="AK233" s="120"/>
      <c r="AL233" s="120"/>
      <c r="AM233" s="120"/>
      <c r="AN233" s="120"/>
      <c r="AO233" s="120">
        <v>2510261</v>
      </c>
      <c r="AP233" s="120"/>
      <c r="AQ233" s="120"/>
      <c r="AR233" s="120"/>
      <c r="AS233" s="120"/>
      <c r="AT233" s="120">
        <f>IF(ISNUMBER(V233),V233,0)-IF(ISNUMBER(Z233),Z233,0)-IF(ISNUMBER(AE233),AE233,0)</f>
        <v>0</v>
      </c>
      <c r="AU233" s="120"/>
      <c r="AV233" s="120"/>
      <c r="AW233" s="120"/>
      <c r="AX233" s="120">
        <v>0</v>
      </c>
      <c r="AY233" s="120"/>
      <c r="AZ233" s="120"/>
      <c r="BA233" s="120"/>
      <c r="BB233" s="120"/>
      <c r="BC233" s="120">
        <v>0</v>
      </c>
      <c r="BD233" s="120"/>
      <c r="BE233" s="120"/>
      <c r="BF233" s="120"/>
      <c r="BG233" s="120"/>
      <c r="BH233" s="120">
        <f>IF(ISNUMBER(AO233),AO233,0)-IF(ISNUMBER(AX233),AX233,0)</f>
        <v>2510261</v>
      </c>
      <c r="BI233" s="120"/>
      <c r="BJ233" s="120"/>
      <c r="BK233" s="120"/>
      <c r="BL233" s="120"/>
      <c r="CA233" s="98" t="s">
        <v>53</v>
      </c>
    </row>
    <row r="234" spans="1:79" s="98" customFormat="1" ht="12.75" customHeight="1">
      <c r="A234" s="109">
        <v>2120</v>
      </c>
      <c r="B234" s="109"/>
      <c r="C234" s="109"/>
      <c r="D234" s="109"/>
      <c r="E234" s="109"/>
      <c r="F234" s="109"/>
      <c r="G234" s="91" t="s">
        <v>175</v>
      </c>
      <c r="H234" s="92"/>
      <c r="I234" s="92"/>
      <c r="J234" s="92"/>
      <c r="K234" s="92"/>
      <c r="L234" s="92"/>
      <c r="M234" s="92"/>
      <c r="N234" s="92"/>
      <c r="O234" s="92"/>
      <c r="P234" s="93"/>
      <c r="Q234" s="120">
        <v>510379</v>
      </c>
      <c r="R234" s="120"/>
      <c r="S234" s="120"/>
      <c r="T234" s="120"/>
      <c r="U234" s="120"/>
      <c r="V234" s="120">
        <v>0</v>
      </c>
      <c r="W234" s="120"/>
      <c r="X234" s="120"/>
      <c r="Y234" s="120"/>
      <c r="Z234" s="120">
        <v>0</v>
      </c>
      <c r="AA234" s="120"/>
      <c r="AB234" s="120"/>
      <c r="AC234" s="120"/>
      <c r="AD234" s="120"/>
      <c r="AE234" s="120">
        <v>0</v>
      </c>
      <c r="AF234" s="120"/>
      <c r="AG234" s="120"/>
      <c r="AH234" s="120"/>
      <c r="AI234" s="120"/>
      <c r="AJ234" s="120">
        <f>IF(ISNUMBER(Q234),Q234,0)-IF(ISNUMBER(Z234),Z234,0)</f>
        <v>510379</v>
      </c>
      <c r="AK234" s="120"/>
      <c r="AL234" s="120"/>
      <c r="AM234" s="120"/>
      <c r="AN234" s="120"/>
      <c r="AO234" s="120">
        <v>552257</v>
      </c>
      <c r="AP234" s="120"/>
      <c r="AQ234" s="120"/>
      <c r="AR234" s="120"/>
      <c r="AS234" s="120"/>
      <c r="AT234" s="120">
        <f>IF(ISNUMBER(V234),V234,0)-IF(ISNUMBER(Z234),Z234,0)-IF(ISNUMBER(AE234),AE234,0)</f>
        <v>0</v>
      </c>
      <c r="AU234" s="120"/>
      <c r="AV234" s="120"/>
      <c r="AW234" s="120"/>
      <c r="AX234" s="120">
        <v>0</v>
      </c>
      <c r="AY234" s="120"/>
      <c r="AZ234" s="120"/>
      <c r="BA234" s="120"/>
      <c r="BB234" s="120"/>
      <c r="BC234" s="120">
        <v>0</v>
      </c>
      <c r="BD234" s="120"/>
      <c r="BE234" s="120"/>
      <c r="BF234" s="120"/>
      <c r="BG234" s="120"/>
      <c r="BH234" s="120">
        <f>IF(ISNUMBER(AO234),AO234,0)-IF(ISNUMBER(AX234),AX234,0)</f>
        <v>552257</v>
      </c>
      <c r="BI234" s="120"/>
      <c r="BJ234" s="120"/>
      <c r="BK234" s="120"/>
      <c r="BL234" s="120"/>
    </row>
    <row r="235" spans="1:79" s="98" customFormat="1" ht="25.5" customHeight="1">
      <c r="A235" s="109">
        <v>2210</v>
      </c>
      <c r="B235" s="109"/>
      <c r="C235" s="109"/>
      <c r="D235" s="109"/>
      <c r="E235" s="109"/>
      <c r="F235" s="109"/>
      <c r="G235" s="91" t="s">
        <v>176</v>
      </c>
      <c r="H235" s="92"/>
      <c r="I235" s="92"/>
      <c r="J235" s="92"/>
      <c r="K235" s="92"/>
      <c r="L235" s="92"/>
      <c r="M235" s="92"/>
      <c r="N235" s="92"/>
      <c r="O235" s="92"/>
      <c r="P235" s="93"/>
      <c r="Q235" s="120">
        <v>40923</v>
      </c>
      <c r="R235" s="120"/>
      <c r="S235" s="120"/>
      <c r="T235" s="120"/>
      <c r="U235" s="120"/>
      <c r="V235" s="120">
        <v>2250</v>
      </c>
      <c r="W235" s="120"/>
      <c r="X235" s="120"/>
      <c r="Y235" s="120"/>
      <c r="Z235" s="120">
        <v>2250</v>
      </c>
      <c r="AA235" s="120"/>
      <c r="AB235" s="120"/>
      <c r="AC235" s="120"/>
      <c r="AD235" s="120"/>
      <c r="AE235" s="120">
        <v>0</v>
      </c>
      <c r="AF235" s="120"/>
      <c r="AG235" s="120"/>
      <c r="AH235" s="120"/>
      <c r="AI235" s="120"/>
      <c r="AJ235" s="120">
        <f>IF(ISNUMBER(Q235),Q235,0)-IF(ISNUMBER(Z235),Z235,0)</f>
        <v>38673</v>
      </c>
      <c r="AK235" s="120"/>
      <c r="AL235" s="120"/>
      <c r="AM235" s="120"/>
      <c r="AN235" s="120"/>
      <c r="AO235" s="120">
        <v>33507</v>
      </c>
      <c r="AP235" s="120"/>
      <c r="AQ235" s="120"/>
      <c r="AR235" s="120"/>
      <c r="AS235" s="120"/>
      <c r="AT235" s="120">
        <f>IF(ISNUMBER(V235),V235,0)-IF(ISNUMBER(Z235),Z235,0)-IF(ISNUMBER(AE235),AE235,0)</f>
        <v>0</v>
      </c>
      <c r="AU235" s="120"/>
      <c r="AV235" s="120"/>
      <c r="AW235" s="120"/>
      <c r="AX235" s="120">
        <v>0</v>
      </c>
      <c r="AY235" s="120"/>
      <c r="AZ235" s="120"/>
      <c r="BA235" s="120"/>
      <c r="BB235" s="120"/>
      <c r="BC235" s="120">
        <v>0</v>
      </c>
      <c r="BD235" s="120"/>
      <c r="BE235" s="120"/>
      <c r="BF235" s="120"/>
      <c r="BG235" s="120"/>
      <c r="BH235" s="120">
        <f>IF(ISNUMBER(AO235),AO235,0)-IF(ISNUMBER(AX235),AX235,0)</f>
        <v>33507</v>
      </c>
      <c r="BI235" s="120"/>
      <c r="BJ235" s="120"/>
      <c r="BK235" s="120"/>
      <c r="BL235" s="120"/>
    </row>
    <row r="236" spans="1:79" s="98" customFormat="1" ht="25.5" customHeight="1">
      <c r="A236" s="109">
        <v>2240</v>
      </c>
      <c r="B236" s="109"/>
      <c r="C236" s="109"/>
      <c r="D236" s="109"/>
      <c r="E236" s="109"/>
      <c r="F236" s="109"/>
      <c r="G236" s="91" t="s">
        <v>177</v>
      </c>
      <c r="H236" s="92"/>
      <c r="I236" s="92"/>
      <c r="J236" s="92"/>
      <c r="K236" s="92"/>
      <c r="L236" s="92"/>
      <c r="M236" s="92"/>
      <c r="N236" s="92"/>
      <c r="O236" s="92"/>
      <c r="P236" s="93"/>
      <c r="Q236" s="120">
        <v>32571</v>
      </c>
      <c r="R236" s="120"/>
      <c r="S236" s="120"/>
      <c r="T236" s="120"/>
      <c r="U236" s="120"/>
      <c r="V236" s="120">
        <v>0</v>
      </c>
      <c r="W236" s="120"/>
      <c r="X236" s="120"/>
      <c r="Y236" s="120"/>
      <c r="Z236" s="120">
        <v>0</v>
      </c>
      <c r="AA236" s="120"/>
      <c r="AB236" s="120"/>
      <c r="AC236" s="120"/>
      <c r="AD236" s="120"/>
      <c r="AE236" s="120">
        <v>0</v>
      </c>
      <c r="AF236" s="120"/>
      <c r="AG236" s="120"/>
      <c r="AH236" s="120"/>
      <c r="AI236" s="120"/>
      <c r="AJ236" s="120">
        <f>IF(ISNUMBER(Q236),Q236,0)-IF(ISNUMBER(Z236),Z236,0)</f>
        <v>32571</v>
      </c>
      <c r="AK236" s="120"/>
      <c r="AL236" s="120"/>
      <c r="AM236" s="120"/>
      <c r="AN236" s="120"/>
      <c r="AO236" s="120">
        <v>38633</v>
      </c>
      <c r="AP236" s="120"/>
      <c r="AQ236" s="120"/>
      <c r="AR236" s="120"/>
      <c r="AS236" s="120"/>
      <c r="AT236" s="120">
        <f>IF(ISNUMBER(V236),V236,0)-IF(ISNUMBER(Z236),Z236,0)-IF(ISNUMBER(AE236),AE236,0)</f>
        <v>0</v>
      </c>
      <c r="AU236" s="120"/>
      <c r="AV236" s="120"/>
      <c r="AW236" s="120"/>
      <c r="AX236" s="120">
        <v>0</v>
      </c>
      <c r="AY236" s="120"/>
      <c r="AZ236" s="120"/>
      <c r="BA236" s="120"/>
      <c r="BB236" s="120"/>
      <c r="BC236" s="120">
        <v>0</v>
      </c>
      <c r="BD236" s="120"/>
      <c r="BE236" s="120"/>
      <c r="BF236" s="120"/>
      <c r="BG236" s="120"/>
      <c r="BH236" s="120">
        <f>IF(ISNUMBER(AO236),AO236,0)-IF(ISNUMBER(AX236),AX236,0)</f>
        <v>38633</v>
      </c>
      <c r="BI236" s="120"/>
      <c r="BJ236" s="120"/>
      <c r="BK236" s="120"/>
      <c r="BL236" s="120"/>
    </row>
    <row r="237" spans="1:79" s="98" customFormat="1" ht="12.75" customHeight="1">
      <c r="A237" s="109">
        <v>2250</v>
      </c>
      <c r="B237" s="109"/>
      <c r="C237" s="109"/>
      <c r="D237" s="109"/>
      <c r="E237" s="109"/>
      <c r="F237" s="109"/>
      <c r="G237" s="91" t="s">
        <v>178</v>
      </c>
      <c r="H237" s="92"/>
      <c r="I237" s="92"/>
      <c r="J237" s="92"/>
      <c r="K237" s="92"/>
      <c r="L237" s="92"/>
      <c r="M237" s="92"/>
      <c r="N237" s="92"/>
      <c r="O237" s="92"/>
      <c r="P237" s="93"/>
      <c r="Q237" s="120">
        <v>3000</v>
      </c>
      <c r="R237" s="120"/>
      <c r="S237" s="120"/>
      <c r="T237" s="120"/>
      <c r="U237" s="120"/>
      <c r="V237" s="120">
        <v>0</v>
      </c>
      <c r="W237" s="120"/>
      <c r="X237" s="120"/>
      <c r="Y237" s="120"/>
      <c r="Z237" s="120">
        <v>0</v>
      </c>
      <c r="AA237" s="120"/>
      <c r="AB237" s="120"/>
      <c r="AC237" s="120"/>
      <c r="AD237" s="120"/>
      <c r="AE237" s="120">
        <v>0</v>
      </c>
      <c r="AF237" s="120"/>
      <c r="AG237" s="120"/>
      <c r="AH237" s="120"/>
      <c r="AI237" s="120"/>
      <c r="AJ237" s="120">
        <f>IF(ISNUMBER(Q237),Q237,0)-IF(ISNUMBER(Z237),Z237,0)</f>
        <v>3000</v>
      </c>
      <c r="AK237" s="120"/>
      <c r="AL237" s="120"/>
      <c r="AM237" s="120"/>
      <c r="AN237" s="120"/>
      <c r="AO237" s="120">
        <v>3000</v>
      </c>
      <c r="AP237" s="120"/>
      <c r="AQ237" s="120"/>
      <c r="AR237" s="120"/>
      <c r="AS237" s="120"/>
      <c r="AT237" s="120">
        <f>IF(ISNUMBER(V237),V237,0)-IF(ISNUMBER(Z237),Z237,0)-IF(ISNUMBER(AE237),AE237,0)</f>
        <v>0</v>
      </c>
      <c r="AU237" s="120"/>
      <c r="AV237" s="120"/>
      <c r="AW237" s="120"/>
      <c r="AX237" s="120">
        <v>0</v>
      </c>
      <c r="AY237" s="120"/>
      <c r="AZ237" s="120"/>
      <c r="BA237" s="120"/>
      <c r="BB237" s="120"/>
      <c r="BC237" s="120">
        <v>0</v>
      </c>
      <c r="BD237" s="120"/>
      <c r="BE237" s="120"/>
      <c r="BF237" s="120"/>
      <c r="BG237" s="120"/>
      <c r="BH237" s="120">
        <f>IF(ISNUMBER(AO237),AO237,0)-IF(ISNUMBER(AX237),AX237,0)</f>
        <v>3000</v>
      </c>
      <c r="BI237" s="120"/>
      <c r="BJ237" s="120"/>
      <c r="BK237" s="120"/>
      <c r="BL237" s="120"/>
    </row>
    <row r="238" spans="1:79" s="98" customFormat="1" ht="12.75" customHeight="1">
      <c r="A238" s="109">
        <v>2271</v>
      </c>
      <c r="B238" s="109"/>
      <c r="C238" s="109"/>
      <c r="D238" s="109"/>
      <c r="E238" s="109"/>
      <c r="F238" s="109"/>
      <c r="G238" s="91" t="s">
        <v>179</v>
      </c>
      <c r="H238" s="92"/>
      <c r="I238" s="92"/>
      <c r="J238" s="92"/>
      <c r="K238" s="92"/>
      <c r="L238" s="92"/>
      <c r="M238" s="92"/>
      <c r="N238" s="92"/>
      <c r="O238" s="92"/>
      <c r="P238" s="93"/>
      <c r="Q238" s="120">
        <v>4901</v>
      </c>
      <c r="R238" s="120"/>
      <c r="S238" s="120"/>
      <c r="T238" s="120"/>
      <c r="U238" s="120"/>
      <c r="V238" s="120">
        <v>0</v>
      </c>
      <c r="W238" s="120"/>
      <c r="X238" s="120"/>
      <c r="Y238" s="120"/>
      <c r="Z238" s="120">
        <v>0</v>
      </c>
      <c r="AA238" s="120"/>
      <c r="AB238" s="120"/>
      <c r="AC238" s="120"/>
      <c r="AD238" s="120"/>
      <c r="AE238" s="120">
        <v>0</v>
      </c>
      <c r="AF238" s="120"/>
      <c r="AG238" s="120"/>
      <c r="AH238" s="120"/>
      <c r="AI238" s="120"/>
      <c r="AJ238" s="120">
        <f>IF(ISNUMBER(Q238),Q238,0)-IF(ISNUMBER(Z238),Z238,0)</f>
        <v>4901</v>
      </c>
      <c r="AK238" s="120"/>
      <c r="AL238" s="120"/>
      <c r="AM238" s="120"/>
      <c r="AN238" s="120"/>
      <c r="AO238" s="120">
        <v>7013</v>
      </c>
      <c r="AP238" s="120"/>
      <c r="AQ238" s="120"/>
      <c r="AR238" s="120"/>
      <c r="AS238" s="120"/>
      <c r="AT238" s="120">
        <f>IF(ISNUMBER(V238),V238,0)-IF(ISNUMBER(Z238),Z238,0)-IF(ISNUMBER(AE238),AE238,0)</f>
        <v>0</v>
      </c>
      <c r="AU238" s="120"/>
      <c r="AV238" s="120"/>
      <c r="AW238" s="120"/>
      <c r="AX238" s="120">
        <v>0</v>
      </c>
      <c r="AY238" s="120"/>
      <c r="AZ238" s="120"/>
      <c r="BA238" s="120"/>
      <c r="BB238" s="120"/>
      <c r="BC238" s="120">
        <v>0</v>
      </c>
      <c r="BD238" s="120"/>
      <c r="BE238" s="120"/>
      <c r="BF238" s="120"/>
      <c r="BG238" s="120"/>
      <c r="BH238" s="120">
        <f>IF(ISNUMBER(AO238),AO238,0)-IF(ISNUMBER(AX238),AX238,0)</f>
        <v>7013</v>
      </c>
      <c r="BI238" s="120"/>
      <c r="BJ238" s="120"/>
      <c r="BK238" s="120"/>
      <c r="BL238" s="120"/>
    </row>
    <row r="239" spans="1:79" s="98" customFormat="1" ht="25.5" customHeight="1">
      <c r="A239" s="109">
        <v>2272</v>
      </c>
      <c r="B239" s="109"/>
      <c r="C239" s="109"/>
      <c r="D239" s="109"/>
      <c r="E239" s="109"/>
      <c r="F239" s="109"/>
      <c r="G239" s="91" t="s">
        <v>180</v>
      </c>
      <c r="H239" s="92"/>
      <c r="I239" s="92"/>
      <c r="J239" s="92"/>
      <c r="K239" s="92"/>
      <c r="L239" s="92"/>
      <c r="M239" s="92"/>
      <c r="N239" s="92"/>
      <c r="O239" s="92"/>
      <c r="P239" s="93"/>
      <c r="Q239" s="120">
        <v>2549</v>
      </c>
      <c r="R239" s="120"/>
      <c r="S239" s="120"/>
      <c r="T239" s="120"/>
      <c r="U239" s="120"/>
      <c r="V239" s="120">
        <v>0</v>
      </c>
      <c r="W239" s="120"/>
      <c r="X239" s="120"/>
      <c r="Y239" s="120"/>
      <c r="Z239" s="120">
        <v>0</v>
      </c>
      <c r="AA239" s="120"/>
      <c r="AB239" s="120"/>
      <c r="AC239" s="120"/>
      <c r="AD239" s="120"/>
      <c r="AE239" s="120">
        <v>0</v>
      </c>
      <c r="AF239" s="120"/>
      <c r="AG239" s="120"/>
      <c r="AH239" s="120"/>
      <c r="AI239" s="120"/>
      <c r="AJ239" s="120">
        <f>IF(ISNUMBER(Q239),Q239,0)-IF(ISNUMBER(Z239),Z239,0)</f>
        <v>2549</v>
      </c>
      <c r="AK239" s="120"/>
      <c r="AL239" s="120"/>
      <c r="AM239" s="120"/>
      <c r="AN239" s="120"/>
      <c r="AO239" s="120">
        <v>3241</v>
      </c>
      <c r="AP239" s="120"/>
      <c r="AQ239" s="120"/>
      <c r="AR239" s="120"/>
      <c r="AS239" s="120"/>
      <c r="AT239" s="120">
        <f>IF(ISNUMBER(V239),V239,0)-IF(ISNUMBER(Z239),Z239,0)-IF(ISNUMBER(AE239),AE239,0)</f>
        <v>0</v>
      </c>
      <c r="AU239" s="120"/>
      <c r="AV239" s="120"/>
      <c r="AW239" s="120"/>
      <c r="AX239" s="120">
        <v>0</v>
      </c>
      <c r="AY239" s="120"/>
      <c r="AZ239" s="120"/>
      <c r="BA239" s="120"/>
      <c r="BB239" s="120"/>
      <c r="BC239" s="120">
        <v>0</v>
      </c>
      <c r="BD239" s="120"/>
      <c r="BE239" s="120"/>
      <c r="BF239" s="120"/>
      <c r="BG239" s="120"/>
      <c r="BH239" s="120">
        <f>IF(ISNUMBER(AO239),AO239,0)-IF(ISNUMBER(AX239),AX239,0)</f>
        <v>3241</v>
      </c>
      <c r="BI239" s="120"/>
      <c r="BJ239" s="120"/>
      <c r="BK239" s="120"/>
      <c r="BL239" s="120"/>
    </row>
    <row r="240" spans="1:79" s="98" customFormat="1" ht="12.75" customHeight="1">
      <c r="A240" s="109">
        <v>2273</v>
      </c>
      <c r="B240" s="109"/>
      <c r="C240" s="109"/>
      <c r="D240" s="109"/>
      <c r="E240" s="109"/>
      <c r="F240" s="109"/>
      <c r="G240" s="91" t="s">
        <v>181</v>
      </c>
      <c r="H240" s="92"/>
      <c r="I240" s="92"/>
      <c r="J240" s="92"/>
      <c r="K240" s="92"/>
      <c r="L240" s="92"/>
      <c r="M240" s="92"/>
      <c r="N240" s="92"/>
      <c r="O240" s="92"/>
      <c r="P240" s="93"/>
      <c r="Q240" s="120">
        <v>10975</v>
      </c>
      <c r="R240" s="120"/>
      <c r="S240" s="120"/>
      <c r="T240" s="120"/>
      <c r="U240" s="120"/>
      <c r="V240" s="120">
        <v>0</v>
      </c>
      <c r="W240" s="120"/>
      <c r="X240" s="120"/>
      <c r="Y240" s="120"/>
      <c r="Z240" s="120">
        <v>0</v>
      </c>
      <c r="AA240" s="120"/>
      <c r="AB240" s="120"/>
      <c r="AC240" s="120"/>
      <c r="AD240" s="120"/>
      <c r="AE240" s="120">
        <v>0</v>
      </c>
      <c r="AF240" s="120"/>
      <c r="AG240" s="120"/>
      <c r="AH240" s="120"/>
      <c r="AI240" s="120"/>
      <c r="AJ240" s="120">
        <f>IF(ISNUMBER(Q240),Q240,0)-IF(ISNUMBER(Z240),Z240,0)</f>
        <v>10975</v>
      </c>
      <c r="AK240" s="120"/>
      <c r="AL240" s="120"/>
      <c r="AM240" s="120"/>
      <c r="AN240" s="120"/>
      <c r="AO240" s="120">
        <v>16680</v>
      </c>
      <c r="AP240" s="120"/>
      <c r="AQ240" s="120"/>
      <c r="AR240" s="120"/>
      <c r="AS240" s="120"/>
      <c r="AT240" s="120">
        <f>IF(ISNUMBER(V240),V240,0)-IF(ISNUMBER(Z240),Z240,0)-IF(ISNUMBER(AE240),AE240,0)</f>
        <v>0</v>
      </c>
      <c r="AU240" s="120"/>
      <c r="AV240" s="120"/>
      <c r="AW240" s="120"/>
      <c r="AX240" s="120">
        <v>0</v>
      </c>
      <c r="AY240" s="120"/>
      <c r="AZ240" s="120"/>
      <c r="BA240" s="120"/>
      <c r="BB240" s="120"/>
      <c r="BC240" s="120">
        <v>0</v>
      </c>
      <c r="BD240" s="120"/>
      <c r="BE240" s="120"/>
      <c r="BF240" s="120"/>
      <c r="BG240" s="120"/>
      <c r="BH240" s="120">
        <f>IF(ISNUMBER(AO240),AO240,0)-IF(ISNUMBER(AX240),AX240,0)</f>
        <v>16680</v>
      </c>
      <c r="BI240" s="120"/>
      <c r="BJ240" s="120"/>
      <c r="BK240" s="120"/>
      <c r="BL240" s="120"/>
    </row>
    <row r="241" spans="1:79" s="98" customFormat="1" ht="25.5" customHeight="1">
      <c r="A241" s="109">
        <v>2275</v>
      </c>
      <c r="B241" s="109"/>
      <c r="C241" s="109"/>
      <c r="D241" s="109"/>
      <c r="E241" s="109"/>
      <c r="F241" s="109"/>
      <c r="G241" s="91" t="s">
        <v>182</v>
      </c>
      <c r="H241" s="92"/>
      <c r="I241" s="92"/>
      <c r="J241" s="92"/>
      <c r="K241" s="92"/>
      <c r="L241" s="92"/>
      <c r="M241" s="92"/>
      <c r="N241" s="92"/>
      <c r="O241" s="92"/>
      <c r="P241" s="93"/>
      <c r="Q241" s="120">
        <v>507</v>
      </c>
      <c r="R241" s="120"/>
      <c r="S241" s="120"/>
      <c r="T241" s="120"/>
      <c r="U241" s="120"/>
      <c r="V241" s="120">
        <v>0</v>
      </c>
      <c r="W241" s="120"/>
      <c r="X241" s="120"/>
      <c r="Y241" s="120"/>
      <c r="Z241" s="120">
        <v>0</v>
      </c>
      <c r="AA241" s="120"/>
      <c r="AB241" s="120"/>
      <c r="AC241" s="120"/>
      <c r="AD241" s="120"/>
      <c r="AE241" s="120">
        <v>0</v>
      </c>
      <c r="AF241" s="120"/>
      <c r="AG241" s="120"/>
      <c r="AH241" s="120"/>
      <c r="AI241" s="120"/>
      <c r="AJ241" s="120">
        <f>IF(ISNUMBER(Q241),Q241,0)-IF(ISNUMBER(Z241),Z241,0)</f>
        <v>507</v>
      </c>
      <c r="AK241" s="120"/>
      <c r="AL241" s="120"/>
      <c r="AM241" s="120"/>
      <c r="AN241" s="120"/>
      <c r="AO241" s="120">
        <v>570</v>
      </c>
      <c r="AP241" s="120"/>
      <c r="AQ241" s="120"/>
      <c r="AR241" s="120"/>
      <c r="AS241" s="120"/>
      <c r="AT241" s="120">
        <f>IF(ISNUMBER(V241),V241,0)-IF(ISNUMBER(Z241),Z241,0)-IF(ISNUMBER(AE241),AE241,0)</f>
        <v>0</v>
      </c>
      <c r="AU241" s="120"/>
      <c r="AV241" s="120"/>
      <c r="AW241" s="120"/>
      <c r="AX241" s="120">
        <v>0</v>
      </c>
      <c r="AY241" s="120"/>
      <c r="AZ241" s="120"/>
      <c r="BA241" s="120"/>
      <c r="BB241" s="120"/>
      <c r="BC241" s="120">
        <v>0</v>
      </c>
      <c r="BD241" s="120"/>
      <c r="BE241" s="120"/>
      <c r="BF241" s="120"/>
      <c r="BG241" s="120"/>
      <c r="BH241" s="120">
        <f>IF(ISNUMBER(AO241),AO241,0)-IF(ISNUMBER(AX241),AX241,0)</f>
        <v>570</v>
      </c>
      <c r="BI241" s="120"/>
      <c r="BJ241" s="120"/>
      <c r="BK241" s="120"/>
      <c r="BL241" s="120"/>
    </row>
    <row r="242" spans="1:79" s="98" customFormat="1" ht="12.75" customHeight="1">
      <c r="A242" s="109">
        <v>2800</v>
      </c>
      <c r="B242" s="109"/>
      <c r="C242" s="109"/>
      <c r="D242" s="109"/>
      <c r="E242" s="109"/>
      <c r="F242" s="109"/>
      <c r="G242" s="91" t="s">
        <v>183</v>
      </c>
      <c r="H242" s="92"/>
      <c r="I242" s="92"/>
      <c r="J242" s="92"/>
      <c r="K242" s="92"/>
      <c r="L242" s="92"/>
      <c r="M242" s="92"/>
      <c r="N242" s="92"/>
      <c r="O242" s="92"/>
      <c r="P242" s="93"/>
      <c r="Q242" s="120">
        <v>4026</v>
      </c>
      <c r="R242" s="120"/>
      <c r="S242" s="120"/>
      <c r="T242" s="120"/>
      <c r="U242" s="120"/>
      <c r="V242" s="120">
        <v>0</v>
      </c>
      <c r="W242" s="120"/>
      <c r="X242" s="120"/>
      <c r="Y242" s="120"/>
      <c r="Z242" s="120">
        <v>0</v>
      </c>
      <c r="AA242" s="120"/>
      <c r="AB242" s="120"/>
      <c r="AC242" s="120"/>
      <c r="AD242" s="120"/>
      <c r="AE242" s="120">
        <v>0</v>
      </c>
      <c r="AF242" s="120"/>
      <c r="AG242" s="120"/>
      <c r="AH242" s="120"/>
      <c r="AI242" s="120"/>
      <c r="AJ242" s="120">
        <f>IF(ISNUMBER(Q242),Q242,0)-IF(ISNUMBER(Z242),Z242,0)</f>
        <v>4026</v>
      </c>
      <c r="AK242" s="120"/>
      <c r="AL242" s="120"/>
      <c r="AM242" s="120"/>
      <c r="AN242" s="120"/>
      <c r="AO242" s="120">
        <v>0</v>
      </c>
      <c r="AP242" s="120"/>
      <c r="AQ242" s="120"/>
      <c r="AR242" s="120"/>
      <c r="AS242" s="120"/>
      <c r="AT242" s="120">
        <f>IF(ISNUMBER(V242),V242,0)-IF(ISNUMBER(Z242),Z242,0)-IF(ISNUMBER(AE242),AE242,0)</f>
        <v>0</v>
      </c>
      <c r="AU242" s="120"/>
      <c r="AV242" s="120"/>
      <c r="AW242" s="120"/>
      <c r="AX242" s="120">
        <v>0</v>
      </c>
      <c r="AY242" s="120"/>
      <c r="AZ242" s="120"/>
      <c r="BA242" s="120"/>
      <c r="BB242" s="120"/>
      <c r="BC242" s="120">
        <v>0</v>
      </c>
      <c r="BD242" s="120"/>
      <c r="BE242" s="120"/>
      <c r="BF242" s="120"/>
      <c r="BG242" s="120"/>
      <c r="BH242" s="120">
        <f>IF(ISNUMBER(AO242),AO242,0)-IF(ISNUMBER(AX242),AX242,0)</f>
        <v>0</v>
      </c>
      <c r="BI242" s="120"/>
      <c r="BJ242" s="120"/>
      <c r="BK242" s="120"/>
      <c r="BL242" s="120"/>
    </row>
    <row r="243" spans="1:79" s="6" customFormat="1" ht="12.75" customHeight="1">
      <c r="A243" s="84"/>
      <c r="B243" s="84"/>
      <c r="C243" s="84"/>
      <c r="D243" s="84"/>
      <c r="E243" s="84"/>
      <c r="F243" s="84"/>
      <c r="G243" s="99" t="s">
        <v>147</v>
      </c>
      <c r="H243" s="100"/>
      <c r="I243" s="100"/>
      <c r="J243" s="100"/>
      <c r="K243" s="100"/>
      <c r="L243" s="100"/>
      <c r="M243" s="100"/>
      <c r="N243" s="100"/>
      <c r="O243" s="100"/>
      <c r="P243" s="101"/>
      <c r="Q243" s="119">
        <v>2948033</v>
      </c>
      <c r="R243" s="119"/>
      <c r="S243" s="119"/>
      <c r="T243" s="119"/>
      <c r="U243" s="119"/>
      <c r="V243" s="119">
        <v>2250</v>
      </c>
      <c r="W243" s="119"/>
      <c r="X243" s="119"/>
      <c r="Y243" s="119"/>
      <c r="Z243" s="119">
        <v>2250</v>
      </c>
      <c r="AA243" s="119"/>
      <c r="AB243" s="119"/>
      <c r="AC243" s="119"/>
      <c r="AD243" s="119"/>
      <c r="AE243" s="119">
        <v>0</v>
      </c>
      <c r="AF243" s="119"/>
      <c r="AG243" s="119"/>
      <c r="AH243" s="119"/>
      <c r="AI243" s="119"/>
      <c r="AJ243" s="119">
        <f>IF(ISNUMBER(Q243),Q243,0)-IF(ISNUMBER(Z243),Z243,0)</f>
        <v>2945783</v>
      </c>
      <c r="AK243" s="119"/>
      <c r="AL243" s="119"/>
      <c r="AM243" s="119"/>
      <c r="AN243" s="119"/>
      <c r="AO243" s="119">
        <v>3165162</v>
      </c>
      <c r="AP243" s="119"/>
      <c r="AQ243" s="119"/>
      <c r="AR243" s="119"/>
      <c r="AS243" s="119"/>
      <c r="AT243" s="119">
        <f>IF(ISNUMBER(V243),V243,0)-IF(ISNUMBER(Z243),Z243,0)-IF(ISNUMBER(AE243),AE243,0)</f>
        <v>0</v>
      </c>
      <c r="AU243" s="119"/>
      <c r="AV243" s="119"/>
      <c r="AW243" s="119"/>
      <c r="AX243" s="119">
        <v>0</v>
      </c>
      <c r="AY243" s="119"/>
      <c r="AZ243" s="119"/>
      <c r="BA243" s="119"/>
      <c r="BB243" s="119"/>
      <c r="BC243" s="119">
        <v>0</v>
      </c>
      <c r="BD243" s="119"/>
      <c r="BE243" s="119"/>
      <c r="BF243" s="119"/>
      <c r="BG243" s="119"/>
      <c r="BH243" s="119">
        <f>IF(ISNUMBER(AO243),AO243,0)-IF(ISNUMBER(AX243),AX243,0)</f>
        <v>3165162</v>
      </c>
      <c r="BI243" s="119"/>
      <c r="BJ243" s="119"/>
      <c r="BK243" s="119"/>
      <c r="BL243" s="119"/>
    </row>
    <row r="245" spans="1:79" ht="14.25" customHeight="1">
      <c r="A245" s="29" t="s">
        <v>233</v>
      </c>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29"/>
      <c r="AM245" s="29"/>
      <c r="AN245" s="29"/>
      <c r="AO245" s="29"/>
      <c r="AP245" s="29"/>
      <c r="AQ245" s="29"/>
      <c r="AR245" s="29"/>
      <c r="AS245" s="29"/>
      <c r="AT245" s="29"/>
      <c r="AU245" s="29"/>
      <c r="AV245" s="29"/>
      <c r="AW245" s="29"/>
      <c r="AX245" s="29"/>
      <c r="AY245" s="29"/>
      <c r="AZ245" s="29"/>
      <c r="BA245" s="29"/>
      <c r="BB245" s="29"/>
      <c r="BC245" s="29"/>
      <c r="BD245" s="29"/>
      <c r="BE245" s="29"/>
      <c r="BF245" s="29"/>
      <c r="BG245" s="29"/>
      <c r="BH245" s="29"/>
      <c r="BI245" s="29"/>
      <c r="BJ245" s="29"/>
      <c r="BK245" s="29"/>
      <c r="BL245" s="29"/>
    </row>
    <row r="246" spans="1:79" ht="15" customHeight="1">
      <c r="A246" s="31" t="s">
        <v>226</v>
      </c>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c r="AA246" s="31"/>
      <c r="AB246" s="31"/>
      <c r="AC246" s="31"/>
      <c r="AD246" s="31"/>
      <c r="AE246" s="31"/>
      <c r="AF246" s="31"/>
      <c r="AG246" s="31"/>
      <c r="AH246" s="31"/>
      <c r="AI246" s="31"/>
      <c r="AJ246" s="31"/>
      <c r="AK246" s="31"/>
      <c r="AL246" s="31"/>
      <c r="AM246" s="31"/>
      <c r="AN246" s="31"/>
      <c r="AO246" s="31"/>
      <c r="AP246" s="31"/>
      <c r="AQ246" s="31"/>
      <c r="AR246" s="31"/>
      <c r="AS246" s="31"/>
      <c r="AT246" s="31"/>
      <c r="AU246" s="31"/>
      <c r="AV246" s="31"/>
      <c r="AW246" s="31"/>
      <c r="AX246" s="31"/>
      <c r="AY246" s="31"/>
      <c r="AZ246" s="31"/>
      <c r="BA246" s="31"/>
      <c r="BB246" s="31"/>
      <c r="BC246" s="31"/>
      <c r="BD246" s="31"/>
      <c r="BE246" s="31"/>
      <c r="BF246" s="31"/>
      <c r="BG246" s="31"/>
      <c r="BH246" s="31"/>
      <c r="BI246" s="31"/>
      <c r="BJ246" s="31"/>
      <c r="BK246" s="31"/>
      <c r="BL246" s="31"/>
    </row>
    <row r="247" spans="1:79" ht="42.95" customHeight="1">
      <c r="A247" s="73" t="s">
        <v>135</v>
      </c>
      <c r="B247" s="73"/>
      <c r="C247" s="73"/>
      <c r="D247" s="73"/>
      <c r="E247" s="73"/>
      <c r="F247" s="73"/>
      <c r="G247" s="27" t="s">
        <v>19</v>
      </c>
      <c r="H247" s="27"/>
      <c r="I247" s="27"/>
      <c r="J247" s="27"/>
      <c r="K247" s="27"/>
      <c r="L247" s="27"/>
      <c r="M247" s="27"/>
      <c r="N247" s="27"/>
      <c r="O247" s="27"/>
      <c r="P247" s="27"/>
      <c r="Q247" s="27"/>
      <c r="R247" s="27"/>
      <c r="S247" s="27"/>
      <c r="T247" s="27" t="s">
        <v>15</v>
      </c>
      <c r="U247" s="27"/>
      <c r="V247" s="27"/>
      <c r="W247" s="27"/>
      <c r="X247" s="27"/>
      <c r="Y247" s="27"/>
      <c r="Z247" s="27" t="s">
        <v>14</v>
      </c>
      <c r="AA247" s="27"/>
      <c r="AB247" s="27"/>
      <c r="AC247" s="27"/>
      <c r="AD247" s="27"/>
      <c r="AE247" s="27" t="s">
        <v>229</v>
      </c>
      <c r="AF247" s="27"/>
      <c r="AG247" s="27"/>
      <c r="AH247" s="27"/>
      <c r="AI247" s="27"/>
      <c r="AJ247" s="27"/>
      <c r="AK247" s="27" t="s">
        <v>234</v>
      </c>
      <c r="AL247" s="27"/>
      <c r="AM247" s="27"/>
      <c r="AN247" s="27"/>
      <c r="AO247" s="27"/>
      <c r="AP247" s="27"/>
      <c r="AQ247" s="27" t="s">
        <v>246</v>
      </c>
      <c r="AR247" s="27"/>
      <c r="AS247" s="27"/>
      <c r="AT247" s="27"/>
      <c r="AU247" s="27"/>
      <c r="AV247" s="27"/>
      <c r="AW247" s="27" t="s">
        <v>18</v>
      </c>
      <c r="AX247" s="27"/>
      <c r="AY247" s="27"/>
      <c r="AZ247" s="27"/>
      <c r="BA247" s="27"/>
      <c r="BB247" s="27"/>
      <c r="BC247" s="27"/>
      <c r="BD247" s="27"/>
      <c r="BE247" s="27" t="s">
        <v>156</v>
      </c>
      <c r="BF247" s="27"/>
      <c r="BG247" s="27"/>
      <c r="BH247" s="27"/>
      <c r="BI247" s="27"/>
      <c r="BJ247" s="27"/>
      <c r="BK247" s="27"/>
      <c r="BL247" s="27"/>
    </row>
    <row r="248" spans="1:79" ht="21.75" customHeight="1">
      <c r="A248" s="73"/>
      <c r="B248" s="73"/>
      <c r="C248" s="73"/>
      <c r="D248" s="73"/>
      <c r="E248" s="73"/>
      <c r="F248" s="73"/>
      <c r="G248" s="27"/>
      <c r="H248" s="27"/>
      <c r="I248" s="27"/>
      <c r="J248" s="27"/>
      <c r="K248" s="27"/>
      <c r="L248" s="27"/>
      <c r="M248" s="27"/>
      <c r="N248" s="27"/>
      <c r="O248" s="27"/>
      <c r="P248" s="27"/>
      <c r="Q248" s="27"/>
      <c r="R248" s="27"/>
      <c r="S248" s="27"/>
      <c r="T248" s="27"/>
      <c r="U248" s="27"/>
      <c r="V248" s="27"/>
      <c r="W248" s="27"/>
      <c r="X248" s="27"/>
      <c r="Y248" s="27"/>
      <c r="Z248" s="27"/>
      <c r="AA248" s="27"/>
      <c r="AB248" s="27"/>
      <c r="AC248" s="27"/>
      <c r="AD248" s="27"/>
      <c r="AE248" s="27"/>
      <c r="AF248" s="27"/>
      <c r="AG248" s="27"/>
      <c r="AH248" s="27"/>
      <c r="AI248" s="27"/>
      <c r="AJ248" s="27"/>
      <c r="AK248" s="27"/>
      <c r="AL248" s="27"/>
      <c r="AM248" s="27"/>
      <c r="AN248" s="27"/>
      <c r="AO248" s="27"/>
      <c r="AP248" s="27"/>
      <c r="AQ248" s="27"/>
      <c r="AR248" s="27"/>
      <c r="AS248" s="27"/>
      <c r="AT248" s="27"/>
      <c r="AU248" s="27"/>
      <c r="AV248" s="27"/>
      <c r="AW248" s="27"/>
      <c r="AX248" s="27"/>
      <c r="AY248" s="27"/>
      <c r="AZ248" s="27"/>
      <c r="BA248" s="27"/>
      <c r="BB248" s="27"/>
      <c r="BC248" s="27"/>
      <c r="BD248" s="27"/>
      <c r="BE248" s="27"/>
      <c r="BF248" s="27"/>
      <c r="BG248" s="27"/>
      <c r="BH248" s="27"/>
      <c r="BI248" s="27"/>
      <c r="BJ248" s="27"/>
      <c r="BK248" s="27"/>
      <c r="BL248" s="27"/>
    </row>
    <row r="249" spans="1:79" ht="15" customHeight="1">
      <c r="A249" s="27">
        <v>1</v>
      </c>
      <c r="B249" s="27"/>
      <c r="C249" s="27"/>
      <c r="D249" s="27"/>
      <c r="E249" s="27"/>
      <c r="F249" s="27"/>
      <c r="G249" s="27">
        <v>2</v>
      </c>
      <c r="H249" s="27"/>
      <c r="I249" s="27"/>
      <c r="J249" s="27"/>
      <c r="K249" s="27"/>
      <c r="L249" s="27"/>
      <c r="M249" s="27"/>
      <c r="N249" s="27"/>
      <c r="O249" s="27"/>
      <c r="P249" s="27"/>
      <c r="Q249" s="27"/>
      <c r="R249" s="27"/>
      <c r="S249" s="27"/>
      <c r="T249" s="27">
        <v>3</v>
      </c>
      <c r="U249" s="27"/>
      <c r="V249" s="27"/>
      <c r="W249" s="27"/>
      <c r="X249" s="27"/>
      <c r="Y249" s="27"/>
      <c r="Z249" s="27">
        <v>4</v>
      </c>
      <c r="AA249" s="27"/>
      <c r="AB249" s="27"/>
      <c r="AC249" s="27"/>
      <c r="AD249" s="27"/>
      <c r="AE249" s="27">
        <v>5</v>
      </c>
      <c r="AF249" s="27"/>
      <c r="AG249" s="27"/>
      <c r="AH249" s="27"/>
      <c r="AI249" s="27"/>
      <c r="AJ249" s="27"/>
      <c r="AK249" s="27">
        <v>6</v>
      </c>
      <c r="AL249" s="27"/>
      <c r="AM249" s="27"/>
      <c r="AN249" s="27"/>
      <c r="AO249" s="27"/>
      <c r="AP249" s="27"/>
      <c r="AQ249" s="27">
        <v>7</v>
      </c>
      <c r="AR249" s="27"/>
      <c r="AS249" s="27"/>
      <c r="AT249" s="27"/>
      <c r="AU249" s="27"/>
      <c r="AV249" s="27"/>
      <c r="AW249" s="26">
        <v>8</v>
      </c>
      <c r="AX249" s="26"/>
      <c r="AY249" s="26"/>
      <c r="AZ249" s="26"/>
      <c r="BA249" s="26"/>
      <c r="BB249" s="26"/>
      <c r="BC249" s="26"/>
      <c r="BD249" s="26"/>
      <c r="BE249" s="26">
        <v>9</v>
      </c>
      <c r="BF249" s="26"/>
      <c r="BG249" s="26"/>
      <c r="BH249" s="26"/>
      <c r="BI249" s="26"/>
      <c r="BJ249" s="26"/>
      <c r="BK249" s="26"/>
      <c r="BL249" s="26"/>
    </row>
    <row r="250" spans="1:79" s="1" customFormat="1" ht="18.75" hidden="1" customHeight="1">
      <c r="A250" s="26" t="s">
        <v>64</v>
      </c>
      <c r="B250" s="26"/>
      <c r="C250" s="26"/>
      <c r="D250" s="26"/>
      <c r="E250" s="26"/>
      <c r="F250" s="26"/>
      <c r="G250" s="60" t="s">
        <v>57</v>
      </c>
      <c r="H250" s="60"/>
      <c r="I250" s="60"/>
      <c r="J250" s="60"/>
      <c r="K250" s="60"/>
      <c r="L250" s="60"/>
      <c r="M250" s="60"/>
      <c r="N250" s="60"/>
      <c r="O250" s="60"/>
      <c r="P250" s="60"/>
      <c r="Q250" s="60"/>
      <c r="R250" s="60"/>
      <c r="S250" s="60"/>
      <c r="T250" s="30" t="s">
        <v>80</v>
      </c>
      <c r="U250" s="30"/>
      <c r="V250" s="30"/>
      <c r="W250" s="30"/>
      <c r="X250" s="30"/>
      <c r="Y250" s="30"/>
      <c r="Z250" s="30" t="s">
        <v>81</v>
      </c>
      <c r="AA250" s="30"/>
      <c r="AB250" s="30"/>
      <c r="AC250" s="30"/>
      <c r="AD250" s="30"/>
      <c r="AE250" s="30" t="s">
        <v>82</v>
      </c>
      <c r="AF250" s="30"/>
      <c r="AG250" s="30"/>
      <c r="AH250" s="30"/>
      <c r="AI250" s="30"/>
      <c r="AJ250" s="30"/>
      <c r="AK250" s="30" t="s">
        <v>83</v>
      </c>
      <c r="AL250" s="30"/>
      <c r="AM250" s="30"/>
      <c r="AN250" s="30"/>
      <c r="AO250" s="30"/>
      <c r="AP250" s="30"/>
      <c r="AQ250" s="30" t="s">
        <v>84</v>
      </c>
      <c r="AR250" s="30"/>
      <c r="AS250" s="30"/>
      <c r="AT250" s="30"/>
      <c r="AU250" s="30"/>
      <c r="AV250" s="30"/>
      <c r="AW250" s="60" t="s">
        <v>87</v>
      </c>
      <c r="AX250" s="60"/>
      <c r="AY250" s="60"/>
      <c r="AZ250" s="60"/>
      <c r="BA250" s="60"/>
      <c r="BB250" s="60"/>
      <c r="BC250" s="60"/>
      <c r="BD250" s="60"/>
      <c r="BE250" s="60" t="s">
        <v>88</v>
      </c>
      <c r="BF250" s="60"/>
      <c r="BG250" s="60"/>
      <c r="BH250" s="60"/>
      <c r="BI250" s="60"/>
      <c r="BJ250" s="60"/>
      <c r="BK250" s="60"/>
      <c r="BL250" s="60"/>
      <c r="CA250" s="1" t="s">
        <v>54</v>
      </c>
    </row>
    <row r="251" spans="1:79" s="98" customFormat="1" ht="12.75" customHeight="1">
      <c r="A251" s="109">
        <v>2111</v>
      </c>
      <c r="B251" s="109"/>
      <c r="C251" s="109"/>
      <c r="D251" s="109"/>
      <c r="E251" s="109"/>
      <c r="F251" s="109"/>
      <c r="G251" s="91" t="s">
        <v>174</v>
      </c>
      <c r="H251" s="92"/>
      <c r="I251" s="92"/>
      <c r="J251" s="92"/>
      <c r="K251" s="92"/>
      <c r="L251" s="92"/>
      <c r="M251" s="92"/>
      <c r="N251" s="92"/>
      <c r="O251" s="92"/>
      <c r="P251" s="92"/>
      <c r="Q251" s="92"/>
      <c r="R251" s="92"/>
      <c r="S251" s="93"/>
      <c r="T251" s="120">
        <v>2270160</v>
      </c>
      <c r="U251" s="120"/>
      <c r="V251" s="120"/>
      <c r="W251" s="120"/>
      <c r="X251" s="120"/>
      <c r="Y251" s="120"/>
      <c r="Z251" s="120">
        <v>2270156</v>
      </c>
      <c r="AA251" s="120"/>
      <c r="AB251" s="120"/>
      <c r="AC251" s="120"/>
      <c r="AD251" s="120"/>
      <c r="AE251" s="120">
        <v>0</v>
      </c>
      <c r="AF251" s="120"/>
      <c r="AG251" s="120"/>
      <c r="AH251" s="120"/>
      <c r="AI251" s="120"/>
      <c r="AJ251" s="120"/>
      <c r="AK251" s="120">
        <v>0</v>
      </c>
      <c r="AL251" s="120"/>
      <c r="AM251" s="120"/>
      <c r="AN251" s="120"/>
      <c r="AO251" s="120"/>
      <c r="AP251" s="120"/>
      <c r="AQ251" s="120">
        <v>0</v>
      </c>
      <c r="AR251" s="120"/>
      <c r="AS251" s="120"/>
      <c r="AT251" s="120"/>
      <c r="AU251" s="120"/>
      <c r="AV251" s="120"/>
      <c r="AW251" s="127"/>
      <c r="AX251" s="127"/>
      <c r="AY251" s="127"/>
      <c r="AZ251" s="127"/>
      <c r="BA251" s="127"/>
      <c r="BB251" s="127"/>
      <c r="BC251" s="127"/>
      <c r="BD251" s="127"/>
      <c r="BE251" s="127"/>
      <c r="BF251" s="127"/>
      <c r="BG251" s="127"/>
      <c r="BH251" s="127"/>
      <c r="BI251" s="127"/>
      <c r="BJ251" s="127"/>
      <c r="BK251" s="127"/>
      <c r="BL251" s="127"/>
      <c r="CA251" s="98" t="s">
        <v>55</v>
      </c>
    </row>
    <row r="252" spans="1:79" s="98" customFormat="1" ht="12.75" customHeight="1">
      <c r="A252" s="109">
        <v>2120</v>
      </c>
      <c r="B252" s="109"/>
      <c r="C252" s="109"/>
      <c r="D252" s="109"/>
      <c r="E252" s="109"/>
      <c r="F252" s="109"/>
      <c r="G252" s="91" t="s">
        <v>175</v>
      </c>
      <c r="H252" s="92"/>
      <c r="I252" s="92"/>
      <c r="J252" s="92"/>
      <c r="K252" s="92"/>
      <c r="L252" s="92"/>
      <c r="M252" s="92"/>
      <c r="N252" s="92"/>
      <c r="O252" s="92"/>
      <c r="P252" s="92"/>
      <c r="Q252" s="92"/>
      <c r="R252" s="92"/>
      <c r="S252" s="93"/>
      <c r="T252" s="120">
        <v>490716</v>
      </c>
      <c r="U252" s="120"/>
      <c r="V252" s="120"/>
      <c r="W252" s="120"/>
      <c r="X252" s="120"/>
      <c r="Y252" s="120"/>
      <c r="Z252" s="120">
        <v>490716</v>
      </c>
      <c r="AA252" s="120"/>
      <c r="AB252" s="120"/>
      <c r="AC252" s="120"/>
      <c r="AD252" s="120"/>
      <c r="AE252" s="120">
        <v>0</v>
      </c>
      <c r="AF252" s="120"/>
      <c r="AG252" s="120"/>
      <c r="AH252" s="120"/>
      <c r="AI252" s="120"/>
      <c r="AJ252" s="120"/>
      <c r="AK252" s="120">
        <v>0</v>
      </c>
      <c r="AL252" s="120"/>
      <c r="AM252" s="120"/>
      <c r="AN252" s="120"/>
      <c r="AO252" s="120"/>
      <c r="AP252" s="120"/>
      <c r="AQ252" s="120">
        <v>0</v>
      </c>
      <c r="AR252" s="120"/>
      <c r="AS252" s="120"/>
      <c r="AT252" s="120"/>
      <c r="AU252" s="120"/>
      <c r="AV252" s="120"/>
      <c r="AW252" s="127"/>
      <c r="AX252" s="127"/>
      <c r="AY252" s="127"/>
      <c r="AZ252" s="127"/>
      <c r="BA252" s="127"/>
      <c r="BB252" s="127"/>
      <c r="BC252" s="127"/>
      <c r="BD252" s="127"/>
      <c r="BE252" s="127"/>
      <c r="BF252" s="127"/>
      <c r="BG252" s="127"/>
      <c r="BH252" s="127"/>
      <c r="BI252" s="127"/>
      <c r="BJ252" s="127"/>
      <c r="BK252" s="127"/>
      <c r="BL252" s="127"/>
    </row>
    <row r="253" spans="1:79" s="98" customFormat="1" ht="25.5" customHeight="1">
      <c r="A253" s="109">
        <v>2210</v>
      </c>
      <c r="B253" s="109"/>
      <c r="C253" s="109"/>
      <c r="D253" s="109"/>
      <c r="E253" s="109"/>
      <c r="F253" s="109"/>
      <c r="G253" s="91" t="s">
        <v>176</v>
      </c>
      <c r="H253" s="92"/>
      <c r="I253" s="92"/>
      <c r="J253" s="92"/>
      <c r="K253" s="92"/>
      <c r="L253" s="92"/>
      <c r="M253" s="92"/>
      <c r="N253" s="92"/>
      <c r="O253" s="92"/>
      <c r="P253" s="92"/>
      <c r="Q253" s="92"/>
      <c r="R253" s="92"/>
      <c r="S253" s="93"/>
      <c r="T253" s="120">
        <v>54776</v>
      </c>
      <c r="U253" s="120"/>
      <c r="V253" s="120"/>
      <c r="W253" s="120"/>
      <c r="X253" s="120"/>
      <c r="Y253" s="120"/>
      <c r="Z253" s="120">
        <v>52526</v>
      </c>
      <c r="AA253" s="120"/>
      <c r="AB253" s="120"/>
      <c r="AC253" s="120"/>
      <c r="AD253" s="120"/>
      <c r="AE253" s="120">
        <v>0</v>
      </c>
      <c r="AF253" s="120"/>
      <c r="AG253" s="120"/>
      <c r="AH253" s="120"/>
      <c r="AI253" s="120"/>
      <c r="AJ253" s="120"/>
      <c r="AK253" s="120">
        <v>0</v>
      </c>
      <c r="AL253" s="120"/>
      <c r="AM253" s="120"/>
      <c r="AN253" s="120"/>
      <c r="AO253" s="120"/>
      <c r="AP253" s="120"/>
      <c r="AQ253" s="120">
        <v>0</v>
      </c>
      <c r="AR253" s="120"/>
      <c r="AS253" s="120"/>
      <c r="AT253" s="120"/>
      <c r="AU253" s="120"/>
      <c r="AV253" s="120"/>
      <c r="AW253" s="127"/>
      <c r="AX253" s="127"/>
      <c r="AY253" s="127"/>
      <c r="AZ253" s="127"/>
      <c r="BA253" s="127"/>
      <c r="BB253" s="127"/>
      <c r="BC253" s="127"/>
      <c r="BD253" s="127"/>
      <c r="BE253" s="127"/>
      <c r="BF253" s="127"/>
      <c r="BG253" s="127"/>
      <c r="BH253" s="127"/>
      <c r="BI253" s="127"/>
      <c r="BJ253" s="127"/>
      <c r="BK253" s="127"/>
      <c r="BL253" s="127"/>
    </row>
    <row r="254" spans="1:79" s="98" customFormat="1" ht="12.75" customHeight="1">
      <c r="A254" s="109">
        <v>2240</v>
      </c>
      <c r="B254" s="109"/>
      <c r="C254" s="109"/>
      <c r="D254" s="109"/>
      <c r="E254" s="109"/>
      <c r="F254" s="109"/>
      <c r="G254" s="91" t="s">
        <v>177</v>
      </c>
      <c r="H254" s="92"/>
      <c r="I254" s="92"/>
      <c r="J254" s="92"/>
      <c r="K254" s="92"/>
      <c r="L254" s="92"/>
      <c r="M254" s="92"/>
      <c r="N254" s="92"/>
      <c r="O254" s="92"/>
      <c r="P254" s="92"/>
      <c r="Q254" s="92"/>
      <c r="R254" s="92"/>
      <c r="S254" s="93"/>
      <c r="T254" s="120">
        <v>33583</v>
      </c>
      <c r="U254" s="120"/>
      <c r="V254" s="120"/>
      <c r="W254" s="120"/>
      <c r="X254" s="120"/>
      <c r="Y254" s="120"/>
      <c r="Z254" s="120">
        <v>33582</v>
      </c>
      <c r="AA254" s="120"/>
      <c r="AB254" s="120"/>
      <c r="AC254" s="120"/>
      <c r="AD254" s="120"/>
      <c r="AE254" s="120">
        <v>0</v>
      </c>
      <c r="AF254" s="120"/>
      <c r="AG254" s="120"/>
      <c r="AH254" s="120"/>
      <c r="AI254" s="120"/>
      <c r="AJ254" s="120"/>
      <c r="AK254" s="120">
        <v>0</v>
      </c>
      <c r="AL254" s="120"/>
      <c r="AM254" s="120"/>
      <c r="AN254" s="120"/>
      <c r="AO254" s="120"/>
      <c r="AP254" s="120"/>
      <c r="AQ254" s="120">
        <v>0</v>
      </c>
      <c r="AR254" s="120"/>
      <c r="AS254" s="120"/>
      <c r="AT254" s="120"/>
      <c r="AU254" s="120"/>
      <c r="AV254" s="120"/>
      <c r="AW254" s="127"/>
      <c r="AX254" s="127"/>
      <c r="AY254" s="127"/>
      <c r="AZ254" s="127"/>
      <c r="BA254" s="127"/>
      <c r="BB254" s="127"/>
      <c r="BC254" s="127"/>
      <c r="BD254" s="127"/>
      <c r="BE254" s="127"/>
      <c r="BF254" s="127"/>
      <c r="BG254" s="127"/>
      <c r="BH254" s="127"/>
      <c r="BI254" s="127"/>
      <c r="BJ254" s="127"/>
      <c r="BK254" s="127"/>
      <c r="BL254" s="127"/>
    </row>
    <row r="255" spans="1:79" s="98" customFormat="1" ht="12.75" customHeight="1">
      <c r="A255" s="109">
        <v>2271</v>
      </c>
      <c r="B255" s="109"/>
      <c r="C255" s="109"/>
      <c r="D255" s="109"/>
      <c r="E255" s="109"/>
      <c r="F255" s="109"/>
      <c r="G255" s="91" t="s">
        <v>179</v>
      </c>
      <c r="H255" s="92"/>
      <c r="I255" s="92"/>
      <c r="J255" s="92"/>
      <c r="K255" s="92"/>
      <c r="L255" s="92"/>
      <c r="M255" s="92"/>
      <c r="N255" s="92"/>
      <c r="O255" s="92"/>
      <c r="P255" s="92"/>
      <c r="Q255" s="92"/>
      <c r="R255" s="92"/>
      <c r="S255" s="93"/>
      <c r="T255" s="120">
        <v>2870</v>
      </c>
      <c r="U255" s="120"/>
      <c r="V255" s="120"/>
      <c r="W255" s="120"/>
      <c r="X255" s="120"/>
      <c r="Y255" s="120"/>
      <c r="Z255" s="120">
        <v>2870</v>
      </c>
      <c r="AA255" s="120"/>
      <c r="AB255" s="120"/>
      <c r="AC255" s="120"/>
      <c r="AD255" s="120"/>
      <c r="AE255" s="120">
        <v>0</v>
      </c>
      <c r="AF255" s="120"/>
      <c r="AG255" s="120"/>
      <c r="AH255" s="120"/>
      <c r="AI255" s="120"/>
      <c r="AJ255" s="120"/>
      <c r="AK255" s="120">
        <v>0</v>
      </c>
      <c r="AL255" s="120"/>
      <c r="AM255" s="120"/>
      <c r="AN255" s="120"/>
      <c r="AO255" s="120"/>
      <c r="AP255" s="120"/>
      <c r="AQ255" s="120">
        <v>0</v>
      </c>
      <c r="AR255" s="120"/>
      <c r="AS255" s="120"/>
      <c r="AT255" s="120"/>
      <c r="AU255" s="120"/>
      <c r="AV255" s="120"/>
      <c r="AW255" s="127"/>
      <c r="AX255" s="127"/>
      <c r="AY255" s="127"/>
      <c r="AZ255" s="127"/>
      <c r="BA255" s="127"/>
      <c r="BB255" s="127"/>
      <c r="BC255" s="127"/>
      <c r="BD255" s="127"/>
      <c r="BE255" s="127"/>
      <c r="BF255" s="127"/>
      <c r="BG255" s="127"/>
      <c r="BH255" s="127"/>
      <c r="BI255" s="127"/>
      <c r="BJ255" s="127"/>
      <c r="BK255" s="127"/>
      <c r="BL255" s="127"/>
    </row>
    <row r="256" spans="1:79" s="98" customFormat="1" ht="25.5" customHeight="1">
      <c r="A256" s="109">
        <v>2272</v>
      </c>
      <c r="B256" s="109"/>
      <c r="C256" s="109"/>
      <c r="D256" s="109"/>
      <c r="E256" s="109"/>
      <c r="F256" s="109"/>
      <c r="G256" s="91" t="s">
        <v>180</v>
      </c>
      <c r="H256" s="92"/>
      <c r="I256" s="92"/>
      <c r="J256" s="92"/>
      <c r="K256" s="92"/>
      <c r="L256" s="92"/>
      <c r="M256" s="92"/>
      <c r="N256" s="92"/>
      <c r="O256" s="92"/>
      <c r="P256" s="92"/>
      <c r="Q256" s="92"/>
      <c r="R256" s="92"/>
      <c r="S256" s="93"/>
      <c r="T256" s="120">
        <v>907</v>
      </c>
      <c r="U256" s="120"/>
      <c r="V256" s="120"/>
      <c r="W256" s="120"/>
      <c r="X256" s="120"/>
      <c r="Y256" s="120"/>
      <c r="Z256" s="120">
        <v>907</v>
      </c>
      <c r="AA256" s="120"/>
      <c r="AB256" s="120"/>
      <c r="AC256" s="120"/>
      <c r="AD256" s="120"/>
      <c r="AE256" s="120">
        <v>0</v>
      </c>
      <c r="AF256" s="120"/>
      <c r="AG256" s="120"/>
      <c r="AH256" s="120"/>
      <c r="AI256" s="120"/>
      <c r="AJ256" s="120"/>
      <c r="AK256" s="120">
        <v>0</v>
      </c>
      <c r="AL256" s="120"/>
      <c r="AM256" s="120"/>
      <c r="AN256" s="120"/>
      <c r="AO256" s="120"/>
      <c r="AP256" s="120"/>
      <c r="AQ256" s="120">
        <v>0</v>
      </c>
      <c r="AR256" s="120"/>
      <c r="AS256" s="120"/>
      <c r="AT256" s="120"/>
      <c r="AU256" s="120"/>
      <c r="AV256" s="120"/>
      <c r="AW256" s="127"/>
      <c r="AX256" s="127"/>
      <c r="AY256" s="127"/>
      <c r="AZ256" s="127"/>
      <c r="BA256" s="127"/>
      <c r="BB256" s="127"/>
      <c r="BC256" s="127"/>
      <c r="BD256" s="127"/>
      <c r="BE256" s="127"/>
      <c r="BF256" s="127"/>
      <c r="BG256" s="127"/>
      <c r="BH256" s="127"/>
      <c r="BI256" s="127"/>
      <c r="BJ256" s="127"/>
      <c r="BK256" s="127"/>
      <c r="BL256" s="127"/>
    </row>
    <row r="257" spans="1:64" s="98" customFormat="1" ht="12.75" customHeight="1">
      <c r="A257" s="109">
        <v>2273</v>
      </c>
      <c r="B257" s="109"/>
      <c r="C257" s="109"/>
      <c r="D257" s="109"/>
      <c r="E257" s="109"/>
      <c r="F257" s="109"/>
      <c r="G257" s="91" t="s">
        <v>181</v>
      </c>
      <c r="H257" s="92"/>
      <c r="I257" s="92"/>
      <c r="J257" s="92"/>
      <c r="K257" s="92"/>
      <c r="L257" s="92"/>
      <c r="M257" s="92"/>
      <c r="N257" s="92"/>
      <c r="O257" s="92"/>
      <c r="P257" s="92"/>
      <c r="Q257" s="92"/>
      <c r="R257" s="92"/>
      <c r="S257" s="93"/>
      <c r="T257" s="120">
        <v>6739</v>
      </c>
      <c r="U257" s="120"/>
      <c r="V257" s="120"/>
      <c r="W257" s="120"/>
      <c r="X257" s="120"/>
      <c r="Y257" s="120"/>
      <c r="Z257" s="120">
        <v>6739</v>
      </c>
      <c r="AA257" s="120"/>
      <c r="AB257" s="120"/>
      <c r="AC257" s="120"/>
      <c r="AD257" s="120"/>
      <c r="AE257" s="120">
        <v>0</v>
      </c>
      <c r="AF257" s="120"/>
      <c r="AG257" s="120"/>
      <c r="AH257" s="120"/>
      <c r="AI257" s="120"/>
      <c r="AJ257" s="120"/>
      <c r="AK257" s="120">
        <v>0</v>
      </c>
      <c r="AL257" s="120"/>
      <c r="AM257" s="120"/>
      <c r="AN257" s="120"/>
      <c r="AO257" s="120"/>
      <c r="AP257" s="120"/>
      <c r="AQ257" s="120">
        <v>0</v>
      </c>
      <c r="AR257" s="120"/>
      <c r="AS257" s="120"/>
      <c r="AT257" s="120"/>
      <c r="AU257" s="120"/>
      <c r="AV257" s="120"/>
      <c r="AW257" s="127"/>
      <c r="AX257" s="127"/>
      <c r="AY257" s="127"/>
      <c r="AZ257" s="127"/>
      <c r="BA257" s="127"/>
      <c r="BB257" s="127"/>
      <c r="BC257" s="127"/>
      <c r="BD257" s="127"/>
      <c r="BE257" s="127"/>
      <c r="BF257" s="127"/>
      <c r="BG257" s="127"/>
      <c r="BH257" s="127"/>
      <c r="BI257" s="127"/>
      <c r="BJ257" s="127"/>
      <c r="BK257" s="127"/>
      <c r="BL257" s="127"/>
    </row>
    <row r="258" spans="1:64" s="98" customFormat="1" ht="25.5" customHeight="1">
      <c r="A258" s="109">
        <v>2275</v>
      </c>
      <c r="B258" s="109"/>
      <c r="C258" s="109"/>
      <c r="D258" s="109"/>
      <c r="E258" s="109"/>
      <c r="F258" s="109"/>
      <c r="G258" s="91" t="s">
        <v>182</v>
      </c>
      <c r="H258" s="92"/>
      <c r="I258" s="92"/>
      <c r="J258" s="92"/>
      <c r="K258" s="92"/>
      <c r="L258" s="92"/>
      <c r="M258" s="92"/>
      <c r="N258" s="92"/>
      <c r="O258" s="92"/>
      <c r="P258" s="92"/>
      <c r="Q258" s="92"/>
      <c r="R258" s="92"/>
      <c r="S258" s="93"/>
      <c r="T258" s="120">
        <v>377</v>
      </c>
      <c r="U258" s="120"/>
      <c r="V258" s="120"/>
      <c r="W258" s="120"/>
      <c r="X258" s="120"/>
      <c r="Y258" s="120"/>
      <c r="Z258" s="120">
        <v>377</v>
      </c>
      <c r="AA258" s="120"/>
      <c r="AB258" s="120"/>
      <c r="AC258" s="120"/>
      <c r="AD258" s="120"/>
      <c r="AE258" s="120">
        <v>0</v>
      </c>
      <c r="AF258" s="120"/>
      <c r="AG258" s="120"/>
      <c r="AH258" s="120"/>
      <c r="AI258" s="120"/>
      <c r="AJ258" s="120"/>
      <c r="AK258" s="120">
        <v>0</v>
      </c>
      <c r="AL258" s="120"/>
      <c r="AM258" s="120"/>
      <c r="AN258" s="120"/>
      <c r="AO258" s="120"/>
      <c r="AP258" s="120"/>
      <c r="AQ258" s="120">
        <v>0</v>
      </c>
      <c r="AR258" s="120"/>
      <c r="AS258" s="120"/>
      <c r="AT258" s="120"/>
      <c r="AU258" s="120"/>
      <c r="AV258" s="120"/>
      <c r="AW258" s="127"/>
      <c r="AX258" s="127"/>
      <c r="AY258" s="127"/>
      <c r="AZ258" s="127"/>
      <c r="BA258" s="127"/>
      <c r="BB258" s="127"/>
      <c r="BC258" s="127"/>
      <c r="BD258" s="127"/>
      <c r="BE258" s="127"/>
      <c r="BF258" s="127"/>
      <c r="BG258" s="127"/>
      <c r="BH258" s="127"/>
      <c r="BI258" s="127"/>
      <c r="BJ258" s="127"/>
      <c r="BK258" s="127"/>
      <c r="BL258" s="127"/>
    </row>
    <row r="259" spans="1:64" s="98" customFormat="1" ht="12.75" customHeight="1">
      <c r="A259" s="109">
        <v>2800</v>
      </c>
      <c r="B259" s="109"/>
      <c r="C259" s="109"/>
      <c r="D259" s="109"/>
      <c r="E259" s="109"/>
      <c r="F259" s="109"/>
      <c r="G259" s="91" t="s">
        <v>183</v>
      </c>
      <c r="H259" s="92"/>
      <c r="I259" s="92"/>
      <c r="J259" s="92"/>
      <c r="K259" s="92"/>
      <c r="L259" s="92"/>
      <c r="M259" s="92"/>
      <c r="N259" s="92"/>
      <c r="O259" s="92"/>
      <c r="P259" s="92"/>
      <c r="Q259" s="92"/>
      <c r="R259" s="92"/>
      <c r="S259" s="93"/>
      <c r="T259" s="120">
        <v>2600</v>
      </c>
      <c r="U259" s="120"/>
      <c r="V259" s="120"/>
      <c r="W259" s="120"/>
      <c r="X259" s="120"/>
      <c r="Y259" s="120"/>
      <c r="Z259" s="120">
        <v>2600</v>
      </c>
      <c r="AA259" s="120"/>
      <c r="AB259" s="120"/>
      <c r="AC259" s="120"/>
      <c r="AD259" s="120"/>
      <c r="AE259" s="120">
        <v>0</v>
      </c>
      <c r="AF259" s="120"/>
      <c r="AG259" s="120"/>
      <c r="AH259" s="120"/>
      <c r="AI259" s="120"/>
      <c r="AJ259" s="120"/>
      <c r="AK259" s="120">
        <v>0</v>
      </c>
      <c r="AL259" s="120"/>
      <c r="AM259" s="120"/>
      <c r="AN259" s="120"/>
      <c r="AO259" s="120"/>
      <c r="AP259" s="120"/>
      <c r="AQ259" s="120">
        <v>0</v>
      </c>
      <c r="AR259" s="120"/>
      <c r="AS259" s="120"/>
      <c r="AT259" s="120"/>
      <c r="AU259" s="120"/>
      <c r="AV259" s="120"/>
      <c r="AW259" s="127"/>
      <c r="AX259" s="127"/>
      <c r="AY259" s="127"/>
      <c r="AZ259" s="127"/>
      <c r="BA259" s="127"/>
      <c r="BB259" s="127"/>
      <c r="BC259" s="127"/>
      <c r="BD259" s="127"/>
      <c r="BE259" s="127"/>
      <c r="BF259" s="127"/>
      <c r="BG259" s="127"/>
      <c r="BH259" s="127"/>
      <c r="BI259" s="127"/>
      <c r="BJ259" s="127"/>
      <c r="BK259" s="127"/>
      <c r="BL259" s="127"/>
    </row>
    <row r="260" spans="1:64" s="6" customFormat="1" ht="12.75" customHeight="1">
      <c r="A260" s="84"/>
      <c r="B260" s="84"/>
      <c r="C260" s="84"/>
      <c r="D260" s="84"/>
      <c r="E260" s="84"/>
      <c r="F260" s="84"/>
      <c r="G260" s="99" t="s">
        <v>147</v>
      </c>
      <c r="H260" s="100"/>
      <c r="I260" s="100"/>
      <c r="J260" s="100"/>
      <c r="K260" s="100"/>
      <c r="L260" s="100"/>
      <c r="M260" s="100"/>
      <c r="N260" s="100"/>
      <c r="O260" s="100"/>
      <c r="P260" s="100"/>
      <c r="Q260" s="100"/>
      <c r="R260" s="100"/>
      <c r="S260" s="101"/>
      <c r="T260" s="119">
        <v>2862728</v>
      </c>
      <c r="U260" s="119"/>
      <c r="V260" s="119"/>
      <c r="W260" s="119"/>
      <c r="X260" s="119"/>
      <c r="Y260" s="119"/>
      <c r="Z260" s="119">
        <v>2860473</v>
      </c>
      <c r="AA260" s="119"/>
      <c r="AB260" s="119"/>
      <c r="AC260" s="119"/>
      <c r="AD260" s="119"/>
      <c r="AE260" s="119">
        <v>0</v>
      </c>
      <c r="AF260" s="119"/>
      <c r="AG260" s="119"/>
      <c r="AH260" s="119"/>
      <c r="AI260" s="119"/>
      <c r="AJ260" s="119"/>
      <c r="AK260" s="119">
        <v>0</v>
      </c>
      <c r="AL260" s="119"/>
      <c r="AM260" s="119"/>
      <c r="AN260" s="119"/>
      <c r="AO260" s="119"/>
      <c r="AP260" s="119"/>
      <c r="AQ260" s="119">
        <v>0</v>
      </c>
      <c r="AR260" s="119"/>
      <c r="AS260" s="119"/>
      <c r="AT260" s="119"/>
      <c r="AU260" s="119"/>
      <c r="AV260" s="119"/>
      <c r="AW260" s="121"/>
      <c r="AX260" s="121"/>
      <c r="AY260" s="121"/>
      <c r="AZ260" s="121"/>
      <c r="BA260" s="121"/>
      <c r="BB260" s="121"/>
      <c r="BC260" s="121"/>
      <c r="BD260" s="121"/>
      <c r="BE260" s="121"/>
      <c r="BF260" s="121"/>
      <c r="BG260" s="121"/>
      <c r="BH260" s="121"/>
      <c r="BI260" s="121"/>
      <c r="BJ260" s="121"/>
      <c r="BK260" s="121"/>
      <c r="BL260" s="121"/>
    </row>
    <row r="262" spans="1:64" ht="14.25" customHeight="1">
      <c r="A262" s="29" t="s">
        <v>247</v>
      </c>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29"/>
      <c r="AM262" s="29"/>
      <c r="AN262" s="29"/>
      <c r="AO262" s="29"/>
      <c r="AP262" s="29"/>
      <c r="AQ262" s="29"/>
      <c r="AR262" s="29"/>
      <c r="AS262" s="29"/>
      <c r="AT262" s="29"/>
      <c r="AU262" s="29"/>
      <c r="AV262" s="29"/>
      <c r="AW262" s="29"/>
      <c r="AX262" s="29"/>
      <c r="AY262" s="29"/>
      <c r="AZ262" s="29"/>
      <c r="BA262" s="29"/>
      <c r="BB262" s="29"/>
      <c r="BC262" s="29"/>
      <c r="BD262" s="29"/>
      <c r="BE262" s="29"/>
      <c r="BF262" s="29"/>
      <c r="BG262" s="29"/>
      <c r="BH262" s="29"/>
      <c r="BI262" s="29"/>
      <c r="BJ262" s="29"/>
      <c r="BK262" s="29"/>
      <c r="BL262" s="29"/>
    </row>
    <row r="263" spans="1:64" ht="15" customHeight="1">
      <c r="A263" s="128" t="s">
        <v>217</v>
      </c>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c r="AA263" s="129"/>
      <c r="AB263" s="129"/>
      <c r="AC263" s="129"/>
      <c r="AD263" s="129"/>
      <c r="AE263" s="129"/>
      <c r="AF263" s="129"/>
      <c r="AG263" s="129"/>
      <c r="AH263" s="129"/>
      <c r="AI263" s="129"/>
      <c r="AJ263" s="129"/>
      <c r="AK263" s="129"/>
      <c r="AL263" s="129"/>
      <c r="AM263" s="129"/>
      <c r="AN263" s="129"/>
      <c r="AO263" s="129"/>
      <c r="AP263" s="129"/>
      <c r="AQ263" s="129"/>
      <c r="AR263" s="129"/>
      <c r="AS263" s="129"/>
      <c r="AT263" s="129"/>
      <c r="AU263" s="129"/>
      <c r="AV263" s="129"/>
      <c r="AW263" s="129"/>
      <c r="AX263" s="129"/>
      <c r="AY263" s="129"/>
      <c r="AZ263" s="129"/>
      <c r="BA263" s="129"/>
      <c r="BB263" s="129"/>
      <c r="BC263" s="129"/>
      <c r="BD263" s="129"/>
      <c r="BE263" s="129"/>
      <c r="BF263" s="129"/>
      <c r="BG263" s="129"/>
      <c r="BH263" s="129"/>
      <c r="BI263" s="129"/>
      <c r="BJ263" s="129"/>
      <c r="BK263" s="129"/>
      <c r="BL263" s="129"/>
    </row>
    <row r="264" spans="1:64" ht="1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row>
    <row r="266" spans="1:64" ht="14.25">
      <c r="A266" s="29" t="s">
        <v>262</v>
      </c>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29"/>
      <c r="AM266" s="29"/>
      <c r="AN266" s="29"/>
      <c r="AO266" s="29"/>
      <c r="AP266" s="29"/>
      <c r="AQ266" s="29"/>
      <c r="AR266" s="29"/>
      <c r="AS266" s="29"/>
      <c r="AT266" s="29"/>
      <c r="AU266" s="29"/>
      <c r="AV266" s="29"/>
      <c r="AW266" s="29"/>
      <c r="AX266" s="29"/>
      <c r="AY266" s="29"/>
      <c r="AZ266" s="29"/>
      <c r="BA266" s="29"/>
      <c r="BB266" s="29"/>
      <c r="BC266" s="29"/>
      <c r="BD266" s="29"/>
      <c r="BE266" s="29"/>
      <c r="BF266" s="29"/>
      <c r="BG266" s="29"/>
      <c r="BH266" s="29"/>
      <c r="BI266" s="29"/>
      <c r="BJ266" s="29"/>
      <c r="BK266" s="29"/>
      <c r="BL266" s="29"/>
    </row>
    <row r="267" spans="1:64" ht="14.25">
      <c r="A267" s="29" t="s">
        <v>235</v>
      </c>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29"/>
      <c r="AM267" s="29"/>
      <c r="AN267" s="29"/>
      <c r="AO267" s="29"/>
      <c r="AP267" s="29"/>
      <c r="AQ267" s="29"/>
      <c r="AR267" s="29"/>
      <c r="AS267" s="29"/>
      <c r="AT267" s="29"/>
      <c r="AU267" s="29"/>
      <c r="AV267" s="29"/>
      <c r="AW267" s="29"/>
      <c r="AX267" s="29"/>
      <c r="AY267" s="29"/>
      <c r="AZ267" s="29"/>
      <c r="BA267" s="29"/>
      <c r="BB267" s="29"/>
      <c r="BC267" s="29"/>
      <c r="BD267" s="29"/>
      <c r="BE267" s="29"/>
      <c r="BF267" s="29"/>
      <c r="BG267" s="29"/>
      <c r="BH267" s="29"/>
      <c r="BI267" s="29"/>
      <c r="BJ267" s="29"/>
      <c r="BK267" s="29"/>
      <c r="BL267" s="29"/>
    </row>
    <row r="268" spans="1:64" ht="15" customHeight="1">
      <c r="A268" s="128" t="s">
        <v>216</v>
      </c>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c r="AA268" s="129"/>
      <c r="AB268" s="129"/>
      <c r="AC268" s="129"/>
      <c r="AD268" s="129"/>
      <c r="AE268" s="129"/>
      <c r="AF268" s="129"/>
      <c r="AG268" s="129"/>
      <c r="AH268" s="129"/>
      <c r="AI268" s="129"/>
      <c r="AJ268" s="129"/>
      <c r="AK268" s="129"/>
      <c r="AL268" s="129"/>
      <c r="AM268" s="129"/>
      <c r="AN268" s="129"/>
      <c r="AO268" s="129"/>
      <c r="AP268" s="129"/>
      <c r="AQ268" s="129"/>
      <c r="AR268" s="129"/>
      <c r="AS268" s="129"/>
      <c r="AT268" s="129"/>
      <c r="AU268" s="129"/>
      <c r="AV268" s="129"/>
      <c r="AW268" s="129"/>
      <c r="AX268" s="129"/>
      <c r="AY268" s="129"/>
      <c r="AZ268" s="129"/>
      <c r="BA268" s="129"/>
      <c r="BB268" s="129"/>
      <c r="BC268" s="129"/>
      <c r="BD268" s="129"/>
      <c r="BE268" s="129"/>
      <c r="BF268" s="129"/>
      <c r="BG268" s="129"/>
      <c r="BH268" s="129"/>
      <c r="BI268" s="129"/>
      <c r="BJ268" s="129"/>
      <c r="BK268" s="129"/>
      <c r="BL268" s="129"/>
    </row>
    <row r="269" spans="1:64" ht="1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row>
    <row r="272" spans="1:64" ht="18.95" customHeight="1">
      <c r="A272" s="132" t="s">
        <v>220</v>
      </c>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c r="AA272" s="129"/>
      <c r="AB272" s="22"/>
      <c r="AC272" s="22"/>
      <c r="AD272" s="22"/>
      <c r="AE272" s="22"/>
      <c r="AF272" s="22"/>
      <c r="AG272" s="22"/>
      <c r="AH272" s="42"/>
      <c r="AI272" s="42"/>
      <c r="AJ272" s="42"/>
      <c r="AK272" s="42"/>
      <c r="AL272" s="42"/>
      <c r="AM272" s="42"/>
      <c r="AN272" s="42"/>
      <c r="AO272" s="42"/>
      <c r="AP272" s="42"/>
      <c r="AQ272" s="22"/>
      <c r="AR272" s="22"/>
      <c r="AS272" s="22"/>
      <c r="AT272" s="22"/>
      <c r="AU272" s="133" t="s">
        <v>222</v>
      </c>
      <c r="AV272" s="131"/>
      <c r="AW272" s="131"/>
      <c r="AX272" s="131"/>
      <c r="AY272" s="131"/>
      <c r="AZ272" s="131"/>
      <c r="BA272" s="131"/>
      <c r="BB272" s="131"/>
      <c r="BC272" s="131"/>
      <c r="BD272" s="131"/>
      <c r="BE272" s="131"/>
      <c r="BF272" s="131"/>
    </row>
    <row r="273" spans="1:58" ht="12.75" customHeight="1">
      <c r="AB273" s="23"/>
      <c r="AC273" s="23"/>
      <c r="AD273" s="23"/>
      <c r="AE273" s="23"/>
      <c r="AF273" s="23"/>
      <c r="AG273" s="23"/>
      <c r="AH273" s="28" t="s">
        <v>1</v>
      </c>
      <c r="AI273" s="28"/>
      <c r="AJ273" s="28"/>
      <c r="AK273" s="28"/>
      <c r="AL273" s="28"/>
      <c r="AM273" s="28"/>
      <c r="AN273" s="28"/>
      <c r="AO273" s="28"/>
      <c r="AP273" s="28"/>
      <c r="AQ273" s="23"/>
      <c r="AR273" s="23"/>
      <c r="AS273" s="23"/>
      <c r="AT273" s="23"/>
      <c r="AU273" s="28" t="s">
        <v>160</v>
      </c>
      <c r="AV273" s="28"/>
      <c r="AW273" s="28"/>
      <c r="AX273" s="28"/>
      <c r="AY273" s="28"/>
      <c r="AZ273" s="28"/>
      <c r="BA273" s="28"/>
      <c r="BB273" s="28"/>
      <c r="BC273" s="28"/>
      <c r="BD273" s="28"/>
      <c r="BE273" s="28"/>
      <c r="BF273" s="28"/>
    </row>
    <row r="274" spans="1:58" ht="15">
      <c r="AB274" s="23"/>
      <c r="AC274" s="23"/>
      <c r="AD274" s="23"/>
      <c r="AE274" s="23"/>
      <c r="AF274" s="23"/>
      <c r="AG274" s="23"/>
      <c r="AH274" s="24"/>
      <c r="AI274" s="24"/>
      <c r="AJ274" s="24"/>
      <c r="AK274" s="24"/>
      <c r="AL274" s="24"/>
      <c r="AM274" s="24"/>
      <c r="AN274" s="24"/>
      <c r="AO274" s="24"/>
      <c r="AP274" s="24"/>
      <c r="AQ274" s="23"/>
      <c r="AR274" s="23"/>
      <c r="AS274" s="23"/>
      <c r="AT274" s="23"/>
      <c r="AU274" s="24"/>
      <c r="AV274" s="24"/>
      <c r="AW274" s="24"/>
      <c r="AX274" s="24"/>
      <c r="AY274" s="24"/>
      <c r="AZ274" s="24"/>
      <c r="BA274" s="24"/>
      <c r="BB274" s="24"/>
      <c r="BC274" s="24"/>
      <c r="BD274" s="24"/>
      <c r="BE274" s="24"/>
      <c r="BF274" s="24"/>
    </row>
    <row r="275" spans="1:58" ht="18" customHeight="1">
      <c r="A275" s="132" t="s">
        <v>221</v>
      </c>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c r="AA275" s="129"/>
      <c r="AB275" s="23"/>
      <c r="AC275" s="23"/>
      <c r="AD275" s="23"/>
      <c r="AE275" s="23"/>
      <c r="AF275" s="23"/>
      <c r="AG275" s="23"/>
      <c r="AH275" s="43"/>
      <c r="AI275" s="43"/>
      <c r="AJ275" s="43"/>
      <c r="AK275" s="43"/>
      <c r="AL275" s="43"/>
      <c r="AM275" s="43"/>
      <c r="AN275" s="43"/>
      <c r="AO275" s="43"/>
      <c r="AP275" s="43"/>
      <c r="AQ275" s="23"/>
      <c r="AR275" s="23"/>
      <c r="AS275" s="23"/>
      <c r="AT275" s="23"/>
      <c r="AU275" s="134" t="s">
        <v>223</v>
      </c>
      <c r="AV275" s="131"/>
      <c r="AW275" s="131"/>
      <c r="AX275" s="131"/>
      <c r="AY275" s="131"/>
      <c r="AZ275" s="131"/>
      <c r="BA275" s="131"/>
      <c r="BB275" s="131"/>
      <c r="BC275" s="131"/>
      <c r="BD275" s="131"/>
      <c r="BE275" s="131"/>
      <c r="BF275" s="131"/>
    </row>
    <row r="276" spans="1:58" ht="12" customHeight="1">
      <c r="AB276" s="23"/>
      <c r="AC276" s="23"/>
      <c r="AD276" s="23"/>
      <c r="AE276" s="23"/>
      <c r="AF276" s="23"/>
      <c r="AG276" s="23"/>
      <c r="AH276" s="28" t="s">
        <v>1</v>
      </c>
      <c r="AI276" s="28"/>
      <c r="AJ276" s="28"/>
      <c r="AK276" s="28"/>
      <c r="AL276" s="28"/>
      <c r="AM276" s="28"/>
      <c r="AN276" s="28"/>
      <c r="AO276" s="28"/>
      <c r="AP276" s="28"/>
      <c r="AQ276" s="23"/>
      <c r="AR276" s="23"/>
      <c r="AS276" s="23"/>
      <c r="AT276" s="23"/>
      <c r="AU276" s="28" t="s">
        <v>160</v>
      </c>
      <c r="AV276" s="28"/>
      <c r="AW276" s="28"/>
      <c r="AX276" s="28"/>
      <c r="AY276" s="28"/>
      <c r="AZ276" s="28"/>
      <c r="BA276" s="28"/>
      <c r="BB276" s="28"/>
      <c r="BC276" s="28"/>
      <c r="BD276" s="28"/>
      <c r="BE276" s="28"/>
      <c r="BF276" s="28"/>
    </row>
  </sheetData>
  <mergeCells count="1881">
    <mergeCell ref="BE260:BL260"/>
    <mergeCell ref="AW259:BD259"/>
    <mergeCell ref="BE259:BL259"/>
    <mergeCell ref="A260:F260"/>
    <mergeCell ref="G260:S260"/>
    <mergeCell ref="T260:Y260"/>
    <mergeCell ref="Z260:AD260"/>
    <mergeCell ref="AE260:AJ260"/>
    <mergeCell ref="AK260:AP260"/>
    <mergeCell ref="AQ260:AV260"/>
    <mergeCell ref="AW260:BD260"/>
    <mergeCell ref="AQ258:AV258"/>
    <mergeCell ref="AW258:BD258"/>
    <mergeCell ref="BE258:BL258"/>
    <mergeCell ref="A259:F259"/>
    <mergeCell ref="G259:S259"/>
    <mergeCell ref="T259:Y259"/>
    <mergeCell ref="Z259:AD259"/>
    <mergeCell ref="AE259:AJ259"/>
    <mergeCell ref="AK259:AP259"/>
    <mergeCell ref="AQ259:AV259"/>
    <mergeCell ref="A258:F258"/>
    <mergeCell ref="G258:S258"/>
    <mergeCell ref="T258:Y258"/>
    <mergeCell ref="Z258:AD258"/>
    <mergeCell ref="AE258:AJ258"/>
    <mergeCell ref="AK258:AP258"/>
    <mergeCell ref="BE256:BL256"/>
    <mergeCell ref="A257:F257"/>
    <mergeCell ref="G257:S257"/>
    <mergeCell ref="T257:Y257"/>
    <mergeCell ref="Z257:AD257"/>
    <mergeCell ref="AE257:AJ257"/>
    <mergeCell ref="AK257:AP257"/>
    <mergeCell ref="AQ257:AV257"/>
    <mergeCell ref="AW257:BD257"/>
    <mergeCell ref="BE257:BL257"/>
    <mergeCell ref="AW255:BD255"/>
    <mergeCell ref="BE255:BL255"/>
    <mergeCell ref="A256:F256"/>
    <mergeCell ref="G256:S256"/>
    <mergeCell ref="T256:Y256"/>
    <mergeCell ref="Z256:AD256"/>
    <mergeCell ref="AE256:AJ256"/>
    <mergeCell ref="AK256:AP256"/>
    <mergeCell ref="AQ256:AV256"/>
    <mergeCell ref="AW256:BD256"/>
    <mergeCell ref="AQ254:AV254"/>
    <mergeCell ref="AW254:BD254"/>
    <mergeCell ref="BE254:BL254"/>
    <mergeCell ref="A255:F255"/>
    <mergeCell ref="G255:S255"/>
    <mergeCell ref="T255:Y255"/>
    <mergeCell ref="Z255:AD255"/>
    <mergeCell ref="AE255:AJ255"/>
    <mergeCell ref="AK255:AP255"/>
    <mergeCell ref="AQ255:AV255"/>
    <mergeCell ref="AK253:AP253"/>
    <mergeCell ref="AQ253:AV253"/>
    <mergeCell ref="AW253:BD253"/>
    <mergeCell ref="BE253:BL253"/>
    <mergeCell ref="A254:F254"/>
    <mergeCell ref="G254:S254"/>
    <mergeCell ref="T254:Y254"/>
    <mergeCell ref="Z254:AD254"/>
    <mergeCell ref="AE254:AJ254"/>
    <mergeCell ref="AK254:AP254"/>
    <mergeCell ref="AE252:AJ252"/>
    <mergeCell ref="AK252:AP252"/>
    <mergeCell ref="AQ252:AV252"/>
    <mergeCell ref="AW252:BD252"/>
    <mergeCell ref="BE252:BL252"/>
    <mergeCell ref="A253:F253"/>
    <mergeCell ref="G253:S253"/>
    <mergeCell ref="T253:Y253"/>
    <mergeCell ref="Z253:AD253"/>
    <mergeCell ref="AE253:AJ253"/>
    <mergeCell ref="AJ243:AN243"/>
    <mergeCell ref="AO243:AS243"/>
    <mergeCell ref="AT243:AW243"/>
    <mergeCell ref="AX243:BB243"/>
    <mergeCell ref="BC243:BG243"/>
    <mergeCell ref="BH243:BL243"/>
    <mergeCell ref="A243:F243"/>
    <mergeCell ref="G243:P243"/>
    <mergeCell ref="Q243:U243"/>
    <mergeCell ref="V243:Y243"/>
    <mergeCell ref="Z243:AD243"/>
    <mergeCell ref="AE243:AI243"/>
    <mergeCell ref="AJ242:AN242"/>
    <mergeCell ref="AO242:AS242"/>
    <mergeCell ref="AT242:AW242"/>
    <mergeCell ref="AX242:BB242"/>
    <mergeCell ref="BC242:BG242"/>
    <mergeCell ref="BH242:BL242"/>
    <mergeCell ref="A242:F242"/>
    <mergeCell ref="G242:P242"/>
    <mergeCell ref="Q242:U242"/>
    <mergeCell ref="V242:Y242"/>
    <mergeCell ref="Z242:AD242"/>
    <mergeCell ref="AE242:AI242"/>
    <mergeCell ref="AJ241:AN241"/>
    <mergeCell ref="AO241:AS241"/>
    <mergeCell ref="AT241:AW241"/>
    <mergeCell ref="AX241:BB241"/>
    <mergeCell ref="BC241:BG241"/>
    <mergeCell ref="BH241:BL241"/>
    <mergeCell ref="A241:F241"/>
    <mergeCell ref="G241:P241"/>
    <mergeCell ref="Q241:U241"/>
    <mergeCell ref="V241:Y241"/>
    <mergeCell ref="Z241:AD241"/>
    <mergeCell ref="AE241:AI241"/>
    <mergeCell ref="AJ240:AN240"/>
    <mergeCell ref="AO240:AS240"/>
    <mergeCell ref="AT240:AW240"/>
    <mergeCell ref="AX240:BB240"/>
    <mergeCell ref="BC240:BG240"/>
    <mergeCell ref="BH240:BL240"/>
    <mergeCell ref="A240:F240"/>
    <mergeCell ref="G240:P240"/>
    <mergeCell ref="Q240:U240"/>
    <mergeCell ref="V240:Y240"/>
    <mergeCell ref="Z240:AD240"/>
    <mergeCell ref="AE240:AI240"/>
    <mergeCell ref="AJ239:AN239"/>
    <mergeCell ref="AO239:AS239"/>
    <mergeCell ref="AT239:AW239"/>
    <mergeCell ref="AX239:BB239"/>
    <mergeCell ref="BC239:BG239"/>
    <mergeCell ref="BH239:BL239"/>
    <mergeCell ref="A239:F239"/>
    <mergeCell ref="G239:P239"/>
    <mergeCell ref="Q239:U239"/>
    <mergeCell ref="V239:Y239"/>
    <mergeCell ref="Z239:AD239"/>
    <mergeCell ref="AE239:AI239"/>
    <mergeCell ref="AJ238:AN238"/>
    <mergeCell ref="AO238:AS238"/>
    <mergeCell ref="AT238:AW238"/>
    <mergeCell ref="AX238:BB238"/>
    <mergeCell ref="BC238:BG238"/>
    <mergeCell ref="BH238:BL238"/>
    <mergeCell ref="A238:F238"/>
    <mergeCell ref="G238:P238"/>
    <mergeCell ref="Q238:U238"/>
    <mergeCell ref="V238:Y238"/>
    <mergeCell ref="Z238:AD238"/>
    <mergeCell ref="AE238:AI238"/>
    <mergeCell ref="AJ237:AN237"/>
    <mergeCell ref="AO237:AS237"/>
    <mergeCell ref="AT237:AW237"/>
    <mergeCell ref="AX237:BB237"/>
    <mergeCell ref="BC237:BG237"/>
    <mergeCell ref="BH237:BL237"/>
    <mergeCell ref="A237:F237"/>
    <mergeCell ref="G237:P237"/>
    <mergeCell ref="Q237:U237"/>
    <mergeCell ref="V237:Y237"/>
    <mergeCell ref="Z237:AD237"/>
    <mergeCell ref="AE237:AI237"/>
    <mergeCell ref="AJ236:AN236"/>
    <mergeCell ref="AO236:AS236"/>
    <mergeCell ref="AT236:AW236"/>
    <mergeCell ref="AX236:BB236"/>
    <mergeCell ref="BC236:BG236"/>
    <mergeCell ref="BH236:BL236"/>
    <mergeCell ref="A236:F236"/>
    <mergeCell ref="G236:P236"/>
    <mergeCell ref="Q236:U236"/>
    <mergeCell ref="V236:Y236"/>
    <mergeCell ref="Z236:AD236"/>
    <mergeCell ref="AE236:AI236"/>
    <mergeCell ref="AJ235:AN235"/>
    <mergeCell ref="AO235:AS235"/>
    <mergeCell ref="AT235:AW235"/>
    <mergeCell ref="AX235:BB235"/>
    <mergeCell ref="BC235:BG235"/>
    <mergeCell ref="BH235:BL235"/>
    <mergeCell ref="AT234:AW234"/>
    <mergeCell ref="AX234:BB234"/>
    <mergeCell ref="BC234:BG234"/>
    <mergeCell ref="BH234:BL234"/>
    <mergeCell ref="A235:F235"/>
    <mergeCell ref="G235:P235"/>
    <mergeCell ref="Q235:U235"/>
    <mergeCell ref="V235:Y235"/>
    <mergeCell ref="Z235:AD235"/>
    <mergeCell ref="AE235:AI235"/>
    <mergeCell ref="A234:F234"/>
    <mergeCell ref="G234:P234"/>
    <mergeCell ref="Q234:U234"/>
    <mergeCell ref="V234:Y234"/>
    <mergeCell ref="Z234:AD234"/>
    <mergeCell ref="AE234:AI234"/>
    <mergeCell ref="AJ234:AN234"/>
    <mergeCell ref="AO234:AS234"/>
    <mergeCell ref="BB224:BF224"/>
    <mergeCell ref="BG224:BL224"/>
    <mergeCell ref="BB223:BF223"/>
    <mergeCell ref="BG223:BL223"/>
    <mergeCell ref="A224:F224"/>
    <mergeCell ref="G224:S224"/>
    <mergeCell ref="T224:Y224"/>
    <mergeCell ref="Z224:AD224"/>
    <mergeCell ref="AE224:AJ224"/>
    <mergeCell ref="AK224:AP224"/>
    <mergeCell ref="AQ224:AV224"/>
    <mergeCell ref="AW224:BA224"/>
    <mergeCell ref="BB222:BF222"/>
    <mergeCell ref="BG222:BL222"/>
    <mergeCell ref="A223:F223"/>
    <mergeCell ref="G223:S223"/>
    <mergeCell ref="T223:Y223"/>
    <mergeCell ref="Z223:AD223"/>
    <mergeCell ref="AE223:AJ223"/>
    <mergeCell ref="AK223:AP223"/>
    <mergeCell ref="AQ223:AV223"/>
    <mergeCell ref="AW223:BA223"/>
    <mergeCell ref="BB221:BF221"/>
    <mergeCell ref="BG221:BL221"/>
    <mergeCell ref="A222:F222"/>
    <mergeCell ref="G222:S222"/>
    <mergeCell ref="T222:Y222"/>
    <mergeCell ref="Z222:AD222"/>
    <mergeCell ref="AE222:AJ222"/>
    <mergeCell ref="AK222:AP222"/>
    <mergeCell ref="AQ222:AV222"/>
    <mergeCell ref="AW222:BA222"/>
    <mergeCell ref="BB220:BF220"/>
    <mergeCell ref="BG220:BL220"/>
    <mergeCell ref="A221:F221"/>
    <mergeCell ref="G221:S221"/>
    <mergeCell ref="T221:Y221"/>
    <mergeCell ref="Z221:AD221"/>
    <mergeCell ref="AE221:AJ221"/>
    <mergeCell ref="AK221:AP221"/>
    <mergeCell ref="AQ221:AV221"/>
    <mergeCell ref="AW221:BA221"/>
    <mergeCell ref="BB219:BF219"/>
    <mergeCell ref="BG219:BL219"/>
    <mergeCell ref="A220:F220"/>
    <mergeCell ref="G220:S220"/>
    <mergeCell ref="T220:Y220"/>
    <mergeCell ref="Z220:AD220"/>
    <mergeCell ref="AE220:AJ220"/>
    <mergeCell ref="AK220:AP220"/>
    <mergeCell ref="AQ220:AV220"/>
    <mergeCell ref="AW220:BA220"/>
    <mergeCell ref="BB218:BF218"/>
    <mergeCell ref="BG218:BL218"/>
    <mergeCell ref="A219:F219"/>
    <mergeCell ref="G219:S219"/>
    <mergeCell ref="T219:Y219"/>
    <mergeCell ref="Z219:AD219"/>
    <mergeCell ref="AE219:AJ219"/>
    <mergeCell ref="AK219:AP219"/>
    <mergeCell ref="AQ219:AV219"/>
    <mergeCell ref="AW219:BA219"/>
    <mergeCell ref="BB217:BF217"/>
    <mergeCell ref="BG217:BL217"/>
    <mergeCell ref="A218:F218"/>
    <mergeCell ref="G218:S218"/>
    <mergeCell ref="T218:Y218"/>
    <mergeCell ref="Z218:AD218"/>
    <mergeCell ref="AE218:AJ218"/>
    <mergeCell ref="AK218:AP218"/>
    <mergeCell ref="AQ218:AV218"/>
    <mergeCell ref="AW218:BA218"/>
    <mergeCell ref="BB216:BF216"/>
    <mergeCell ref="BG216:BL216"/>
    <mergeCell ref="A217:F217"/>
    <mergeCell ref="G217:S217"/>
    <mergeCell ref="T217:Y217"/>
    <mergeCell ref="Z217:AD217"/>
    <mergeCell ref="AE217:AJ217"/>
    <mergeCell ref="AK217:AP217"/>
    <mergeCell ref="AQ217:AV217"/>
    <mergeCell ref="AW217:BA217"/>
    <mergeCell ref="BB215:BF215"/>
    <mergeCell ref="BG215:BL215"/>
    <mergeCell ref="A216:F216"/>
    <mergeCell ref="G216:S216"/>
    <mergeCell ref="T216:Y216"/>
    <mergeCell ref="Z216:AD216"/>
    <mergeCell ref="AE216:AJ216"/>
    <mergeCell ref="AK216:AP216"/>
    <mergeCell ref="AQ216:AV216"/>
    <mergeCell ref="AW216:BA216"/>
    <mergeCell ref="T215:Y215"/>
    <mergeCell ref="Z215:AD215"/>
    <mergeCell ref="AE215:AJ215"/>
    <mergeCell ref="AK215:AP215"/>
    <mergeCell ref="AQ215:AV215"/>
    <mergeCell ref="AW215:BA215"/>
    <mergeCell ref="A214:F214"/>
    <mergeCell ref="G214:S214"/>
    <mergeCell ref="T214:Y214"/>
    <mergeCell ref="Z214:AD214"/>
    <mergeCell ref="AE214:AJ214"/>
    <mergeCell ref="AK214:AP214"/>
    <mergeCell ref="AQ214:AV214"/>
    <mergeCell ref="AW214:BA214"/>
    <mergeCell ref="BA172:BC172"/>
    <mergeCell ref="BD172:BF172"/>
    <mergeCell ref="BG172:BI172"/>
    <mergeCell ref="BJ172:BL172"/>
    <mergeCell ref="AI172:AK172"/>
    <mergeCell ref="AL172:AN172"/>
    <mergeCell ref="AO172:AQ172"/>
    <mergeCell ref="AR172:AT172"/>
    <mergeCell ref="AU172:AW172"/>
    <mergeCell ref="AX172:AZ172"/>
    <mergeCell ref="BA171:BC171"/>
    <mergeCell ref="BD171:BF171"/>
    <mergeCell ref="BG171:BI171"/>
    <mergeCell ref="BJ171:BL171"/>
    <mergeCell ref="A172:C172"/>
    <mergeCell ref="D172:V172"/>
    <mergeCell ref="W172:Y172"/>
    <mergeCell ref="Z172:AB172"/>
    <mergeCell ref="AC172:AE172"/>
    <mergeCell ref="AF172:AH172"/>
    <mergeCell ref="AI171:AK171"/>
    <mergeCell ref="AL171:AN171"/>
    <mergeCell ref="AO171:AQ171"/>
    <mergeCell ref="AR171:AT171"/>
    <mergeCell ref="AU171:AW171"/>
    <mergeCell ref="AX171:AZ171"/>
    <mergeCell ref="A171:C171"/>
    <mergeCell ref="D171:V171"/>
    <mergeCell ref="W171:Y171"/>
    <mergeCell ref="Z171:AB171"/>
    <mergeCell ref="AC171:AE171"/>
    <mergeCell ref="AF171:AH171"/>
    <mergeCell ref="AU170:AW170"/>
    <mergeCell ref="AX170:AZ170"/>
    <mergeCell ref="BA170:BC170"/>
    <mergeCell ref="BD170:BF170"/>
    <mergeCell ref="BG170:BI170"/>
    <mergeCell ref="BJ170:BL170"/>
    <mergeCell ref="AC170:AE170"/>
    <mergeCell ref="AF170:AH170"/>
    <mergeCell ref="AI170:AK170"/>
    <mergeCell ref="AL170:AN170"/>
    <mergeCell ref="AO170:AQ170"/>
    <mergeCell ref="AR170:AT170"/>
    <mergeCell ref="AT160:AX160"/>
    <mergeCell ref="AY160:BC160"/>
    <mergeCell ref="BD160:BH160"/>
    <mergeCell ref="BI160:BM160"/>
    <mergeCell ref="BN160:BR160"/>
    <mergeCell ref="A160:T160"/>
    <mergeCell ref="U160:Y160"/>
    <mergeCell ref="Z160:AD160"/>
    <mergeCell ref="AE160:AI160"/>
    <mergeCell ref="AJ160:AN160"/>
    <mergeCell ref="AO160:AS160"/>
    <mergeCell ref="AO159:AS159"/>
    <mergeCell ref="AT159:AX159"/>
    <mergeCell ref="AY159:BC159"/>
    <mergeCell ref="BD159:BH159"/>
    <mergeCell ref="BI159:BM159"/>
    <mergeCell ref="BN159:BR159"/>
    <mergeCell ref="AT158:AX158"/>
    <mergeCell ref="AY158:BC158"/>
    <mergeCell ref="BD158:BH158"/>
    <mergeCell ref="BI158:BM158"/>
    <mergeCell ref="BN158:BR158"/>
    <mergeCell ref="A159:T159"/>
    <mergeCell ref="U159:Y159"/>
    <mergeCell ref="Z159:AD159"/>
    <mergeCell ref="AE159:AI159"/>
    <mergeCell ref="AJ159:AN159"/>
    <mergeCell ref="A158:T158"/>
    <mergeCell ref="U158:Y158"/>
    <mergeCell ref="Z158:AD158"/>
    <mergeCell ref="AE158:AI158"/>
    <mergeCell ref="AJ158:AN158"/>
    <mergeCell ref="AO158:AS158"/>
    <mergeCell ref="AO157:AS157"/>
    <mergeCell ref="AT157:AX157"/>
    <mergeCell ref="AY157:BC157"/>
    <mergeCell ref="BD157:BH157"/>
    <mergeCell ref="BI157:BM157"/>
    <mergeCell ref="BN157:BR157"/>
    <mergeCell ref="AT156:AX156"/>
    <mergeCell ref="AY156:BC156"/>
    <mergeCell ref="BD156:BH156"/>
    <mergeCell ref="BI156:BM156"/>
    <mergeCell ref="BN156:BR156"/>
    <mergeCell ref="A157:T157"/>
    <mergeCell ref="U157:Y157"/>
    <mergeCell ref="Z157:AD157"/>
    <mergeCell ref="AE157:AI157"/>
    <mergeCell ref="AJ157:AN157"/>
    <mergeCell ref="AY155:BC155"/>
    <mergeCell ref="BD155:BH155"/>
    <mergeCell ref="BI155:BM155"/>
    <mergeCell ref="BN155:BR155"/>
    <mergeCell ref="A156:T156"/>
    <mergeCell ref="U156:Y156"/>
    <mergeCell ref="Z156:AD156"/>
    <mergeCell ref="AE156:AI156"/>
    <mergeCell ref="AJ156:AN156"/>
    <mergeCell ref="AO156:AS156"/>
    <mergeCell ref="BD154:BH154"/>
    <mergeCell ref="BI154:BM154"/>
    <mergeCell ref="BN154:BR154"/>
    <mergeCell ref="A155:T155"/>
    <mergeCell ref="U155:Y155"/>
    <mergeCell ref="Z155:AD155"/>
    <mergeCell ref="AE155:AI155"/>
    <mergeCell ref="AJ155:AN155"/>
    <mergeCell ref="AO155:AS155"/>
    <mergeCell ref="AT155:AX155"/>
    <mergeCell ref="Z154:AD154"/>
    <mergeCell ref="AE154:AI154"/>
    <mergeCell ref="AJ154:AN154"/>
    <mergeCell ref="AO154:AS154"/>
    <mergeCell ref="AT154:AX154"/>
    <mergeCell ref="AY154:BC154"/>
    <mergeCell ref="A153:T153"/>
    <mergeCell ref="U153:Y153"/>
    <mergeCell ref="Z153:AD153"/>
    <mergeCell ref="AE153:AI153"/>
    <mergeCell ref="AJ153:AN153"/>
    <mergeCell ref="AO153:AS153"/>
    <mergeCell ref="AT153:AX153"/>
    <mergeCell ref="AY153:BC153"/>
    <mergeCell ref="BD153:BH153"/>
    <mergeCell ref="BE144:BI144"/>
    <mergeCell ref="BE143:BI143"/>
    <mergeCell ref="A144:C144"/>
    <mergeCell ref="D144:P144"/>
    <mergeCell ref="Q144:U144"/>
    <mergeCell ref="V144:AE144"/>
    <mergeCell ref="AF144:AJ144"/>
    <mergeCell ref="AK144:AO144"/>
    <mergeCell ref="AP144:AT144"/>
    <mergeCell ref="AU144:AY144"/>
    <mergeCell ref="AZ144:BD144"/>
    <mergeCell ref="BE142:BI142"/>
    <mergeCell ref="A143:C143"/>
    <mergeCell ref="D143:P143"/>
    <mergeCell ref="Q143:U143"/>
    <mergeCell ref="V143:AE143"/>
    <mergeCell ref="AF143:AJ143"/>
    <mergeCell ref="AK143:AO143"/>
    <mergeCell ref="AP143:AT143"/>
    <mergeCell ref="AU143:AY143"/>
    <mergeCell ref="AZ143:BD143"/>
    <mergeCell ref="BE141:BI141"/>
    <mergeCell ref="A142:C142"/>
    <mergeCell ref="D142:P142"/>
    <mergeCell ref="Q142:U142"/>
    <mergeCell ref="V142:AE142"/>
    <mergeCell ref="AF142:AJ142"/>
    <mergeCell ref="AK142:AO142"/>
    <mergeCell ref="AP142:AT142"/>
    <mergeCell ref="AU142:AY142"/>
    <mergeCell ref="AZ142:BD142"/>
    <mergeCell ref="BE140:BI140"/>
    <mergeCell ref="A141:C141"/>
    <mergeCell ref="D141:P141"/>
    <mergeCell ref="Q141:U141"/>
    <mergeCell ref="V141:AE141"/>
    <mergeCell ref="AF141:AJ141"/>
    <mergeCell ref="AK141:AO141"/>
    <mergeCell ref="AP141:AT141"/>
    <mergeCell ref="AU141:AY141"/>
    <mergeCell ref="AZ141:BD141"/>
    <mergeCell ref="BE139:BI139"/>
    <mergeCell ref="A140:C140"/>
    <mergeCell ref="D140:P140"/>
    <mergeCell ref="Q140:U140"/>
    <mergeCell ref="V140:AE140"/>
    <mergeCell ref="AF140:AJ140"/>
    <mergeCell ref="AK140:AO140"/>
    <mergeCell ref="AP140:AT140"/>
    <mergeCell ref="AU140:AY140"/>
    <mergeCell ref="AZ140:BD140"/>
    <mergeCell ref="V139:AE139"/>
    <mergeCell ref="AF139:AJ139"/>
    <mergeCell ref="AK139:AO139"/>
    <mergeCell ref="AP139:AT139"/>
    <mergeCell ref="AU139:AY139"/>
    <mergeCell ref="AZ139:BD139"/>
    <mergeCell ref="A138:C138"/>
    <mergeCell ref="D138:P138"/>
    <mergeCell ref="Q138:U138"/>
    <mergeCell ref="V138:AE138"/>
    <mergeCell ref="AF138:AJ138"/>
    <mergeCell ref="AK138:AO138"/>
    <mergeCell ref="AP138:AT138"/>
    <mergeCell ref="AU138:AY138"/>
    <mergeCell ref="AZ138:BD138"/>
    <mergeCell ref="BE130:BI130"/>
    <mergeCell ref="BJ130:BN130"/>
    <mergeCell ref="BO130:BS130"/>
    <mergeCell ref="BT130:BX130"/>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A124:C124"/>
    <mergeCell ref="D124:P124"/>
    <mergeCell ref="Q124:U124"/>
    <mergeCell ref="V124:AE124"/>
    <mergeCell ref="AF124:AJ124"/>
    <mergeCell ref="AK124:AO124"/>
    <mergeCell ref="AP124:AT124"/>
    <mergeCell ref="AU124:AY124"/>
    <mergeCell ref="AZ124:BD124"/>
    <mergeCell ref="BD114:BH114"/>
    <mergeCell ref="A114:C114"/>
    <mergeCell ref="D114:T114"/>
    <mergeCell ref="U114:Y114"/>
    <mergeCell ref="Z114:AD114"/>
    <mergeCell ref="AE114:AI114"/>
    <mergeCell ref="BU105:BY105"/>
    <mergeCell ref="AS105:AW105"/>
    <mergeCell ref="AX105:BA105"/>
    <mergeCell ref="BB105:BF105"/>
    <mergeCell ref="BG105:BK105"/>
    <mergeCell ref="BL105:BP105"/>
    <mergeCell ref="BQ105:BT105"/>
    <mergeCell ref="A105:C105"/>
    <mergeCell ref="D105:T105"/>
    <mergeCell ref="U105:Y105"/>
    <mergeCell ref="Z105:AD105"/>
    <mergeCell ref="AE105:AH105"/>
    <mergeCell ref="AI105:AM105"/>
    <mergeCell ref="AN105:AR105"/>
    <mergeCell ref="AW86:BA86"/>
    <mergeCell ref="BB86:BF86"/>
    <mergeCell ref="BG86:BK86"/>
    <mergeCell ref="AW85:BA85"/>
    <mergeCell ref="BB85:BF85"/>
    <mergeCell ref="BG85:BK85"/>
    <mergeCell ref="A86:D86"/>
    <mergeCell ref="E86:W86"/>
    <mergeCell ref="X86:AB86"/>
    <mergeCell ref="AC86:AG86"/>
    <mergeCell ref="AH86:AL86"/>
    <mergeCell ref="AM86:AQ86"/>
    <mergeCell ref="AR86:AV86"/>
    <mergeCell ref="AW84:BA84"/>
    <mergeCell ref="BB84:BF84"/>
    <mergeCell ref="BG84:BK84"/>
    <mergeCell ref="A85:D85"/>
    <mergeCell ref="E85:W85"/>
    <mergeCell ref="X85:AB85"/>
    <mergeCell ref="AC85:AG85"/>
    <mergeCell ref="AH85:AL85"/>
    <mergeCell ref="AM85:AQ85"/>
    <mergeCell ref="AR85:AV85"/>
    <mergeCell ref="AW83:BA83"/>
    <mergeCell ref="BB83:BF83"/>
    <mergeCell ref="BG83:BK83"/>
    <mergeCell ref="A84:D84"/>
    <mergeCell ref="E84:W84"/>
    <mergeCell ref="X84:AB84"/>
    <mergeCell ref="AC84:AG84"/>
    <mergeCell ref="AH84:AL84"/>
    <mergeCell ref="AM84:AQ84"/>
    <mergeCell ref="AR84:AV84"/>
    <mergeCell ref="AW82:BA82"/>
    <mergeCell ref="BB82:BF82"/>
    <mergeCell ref="BG82:BK82"/>
    <mergeCell ref="A83:D83"/>
    <mergeCell ref="E83:W83"/>
    <mergeCell ref="X83:AB83"/>
    <mergeCell ref="AC83:AG83"/>
    <mergeCell ref="AH83:AL83"/>
    <mergeCell ref="AM83:AQ83"/>
    <mergeCell ref="AR83:AV83"/>
    <mergeCell ref="AW81:BA81"/>
    <mergeCell ref="BB81:BF81"/>
    <mergeCell ref="BG81:BK81"/>
    <mergeCell ref="A82:D82"/>
    <mergeCell ref="E82:W82"/>
    <mergeCell ref="X82:AB82"/>
    <mergeCell ref="AC82:AG82"/>
    <mergeCell ref="AH82:AL82"/>
    <mergeCell ref="AM82:AQ82"/>
    <mergeCell ref="AR82:AV82"/>
    <mergeCell ref="AW80:BA80"/>
    <mergeCell ref="BB80:BF80"/>
    <mergeCell ref="BG80:BK80"/>
    <mergeCell ref="A81:D81"/>
    <mergeCell ref="E81:W81"/>
    <mergeCell ref="X81:AB81"/>
    <mergeCell ref="AC81:AG81"/>
    <mergeCell ref="AH81:AL81"/>
    <mergeCell ref="AM81:AQ81"/>
    <mergeCell ref="AR81:AV81"/>
    <mergeCell ref="AW79:BA79"/>
    <mergeCell ref="BB79:BF79"/>
    <mergeCell ref="BG79:BK79"/>
    <mergeCell ref="A80:D80"/>
    <mergeCell ref="E80:W80"/>
    <mergeCell ref="X80:AB80"/>
    <mergeCell ref="AC80:AG80"/>
    <mergeCell ref="AH80:AL80"/>
    <mergeCell ref="AM80:AQ80"/>
    <mergeCell ref="AR80:AV80"/>
    <mergeCell ref="AW78:BA78"/>
    <mergeCell ref="BB78:BF78"/>
    <mergeCell ref="BG78:BK78"/>
    <mergeCell ref="A79:D79"/>
    <mergeCell ref="E79:W79"/>
    <mergeCell ref="X79:AB79"/>
    <mergeCell ref="AC79:AG79"/>
    <mergeCell ref="AH79:AL79"/>
    <mergeCell ref="AM79:AQ79"/>
    <mergeCell ref="AR79:AV79"/>
    <mergeCell ref="E78:W78"/>
    <mergeCell ref="X78:AB78"/>
    <mergeCell ref="AC78:AG78"/>
    <mergeCell ref="AH78:AL78"/>
    <mergeCell ref="AM78:AQ78"/>
    <mergeCell ref="AR78:AV78"/>
    <mergeCell ref="A77:D77"/>
    <mergeCell ref="E77:W77"/>
    <mergeCell ref="X77:AB77"/>
    <mergeCell ref="AC77:AG77"/>
    <mergeCell ref="AH77:AL77"/>
    <mergeCell ref="AM77:AQ77"/>
    <mergeCell ref="AR77:AV77"/>
    <mergeCell ref="BU60:BY60"/>
    <mergeCell ref="AS60:AW60"/>
    <mergeCell ref="AX60:BA60"/>
    <mergeCell ref="BB60:BF60"/>
    <mergeCell ref="BG60:BK60"/>
    <mergeCell ref="BL60:BP60"/>
    <mergeCell ref="BQ60:BT60"/>
    <mergeCell ref="BL59:BP59"/>
    <mergeCell ref="BQ59:BT59"/>
    <mergeCell ref="BU59:BY59"/>
    <mergeCell ref="A60:D60"/>
    <mergeCell ref="E60:T60"/>
    <mergeCell ref="U60:Y60"/>
    <mergeCell ref="Z60:AD60"/>
    <mergeCell ref="AE60:AH60"/>
    <mergeCell ref="AI60:AM60"/>
    <mergeCell ref="AN60:AR60"/>
    <mergeCell ref="AI59:AM59"/>
    <mergeCell ref="AN59:AR59"/>
    <mergeCell ref="AS59:AW59"/>
    <mergeCell ref="AX59:BA59"/>
    <mergeCell ref="BB59:BF59"/>
    <mergeCell ref="BG59:BK59"/>
    <mergeCell ref="BB58:BF58"/>
    <mergeCell ref="BG58:BK58"/>
    <mergeCell ref="BL58:BP58"/>
    <mergeCell ref="BQ58:BT58"/>
    <mergeCell ref="BU58:BY58"/>
    <mergeCell ref="A59:D59"/>
    <mergeCell ref="E59:T59"/>
    <mergeCell ref="U59:Y59"/>
    <mergeCell ref="Z59:AD59"/>
    <mergeCell ref="AE59:AH59"/>
    <mergeCell ref="BU57:BY57"/>
    <mergeCell ref="A58:D58"/>
    <mergeCell ref="E58:T58"/>
    <mergeCell ref="U58:Y58"/>
    <mergeCell ref="Z58:AD58"/>
    <mergeCell ref="AE58:AH58"/>
    <mergeCell ref="AI58:AM58"/>
    <mergeCell ref="AN58:AR58"/>
    <mergeCell ref="AS58:AW58"/>
    <mergeCell ref="AX58:BA58"/>
    <mergeCell ref="AS57:AW57"/>
    <mergeCell ref="AX57:BA57"/>
    <mergeCell ref="BB57:BF57"/>
    <mergeCell ref="BG57:BK57"/>
    <mergeCell ref="BL57:BP57"/>
    <mergeCell ref="BQ57:BT57"/>
    <mergeCell ref="BL56:BP56"/>
    <mergeCell ref="BQ56:BT56"/>
    <mergeCell ref="BU56:BY56"/>
    <mergeCell ref="A57:D57"/>
    <mergeCell ref="E57:T57"/>
    <mergeCell ref="U57:Y57"/>
    <mergeCell ref="Z57:AD57"/>
    <mergeCell ref="AE57:AH57"/>
    <mergeCell ref="AI57:AM57"/>
    <mergeCell ref="AN57:AR57"/>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BU54:BY54"/>
    <mergeCell ref="A55:D55"/>
    <mergeCell ref="E55:T55"/>
    <mergeCell ref="U55:Y55"/>
    <mergeCell ref="Z55:AD55"/>
    <mergeCell ref="AE55:AH55"/>
    <mergeCell ref="AI55:AM55"/>
    <mergeCell ref="AN55:AR55"/>
    <mergeCell ref="AS55:AW55"/>
    <mergeCell ref="AX55:BA55"/>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75:AA275"/>
    <mergeCell ref="AH275:AP275"/>
    <mergeCell ref="AU275:BF275"/>
    <mergeCell ref="AH276:AP276"/>
    <mergeCell ref="AU276:BF276"/>
    <mergeCell ref="A31:D31"/>
    <mergeCell ref="E31:T31"/>
    <mergeCell ref="U31:Y31"/>
    <mergeCell ref="Z31:AD31"/>
    <mergeCell ref="AE31:AH31"/>
    <mergeCell ref="A268:BL268"/>
    <mergeCell ref="A272:AA272"/>
    <mergeCell ref="AH272:AP272"/>
    <mergeCell ref="AU272:BF272"/>
    <mergeCell ref="AH273:AP273"/>
    <mergeCell ref="AU273:BF273"/>
    <mergeCell ref="AW251:BD251"/>
    <mergeCell ref="BE251:BL251"/>
    <mergeCell ref="A262:BL262"/>
    <mergeCell ref="A263:BL263"/>
    <mergeCell ref="A266:BL266"/>
    <mergeCell ref="A267:BL267"/>
    <mergeCell ref="A252:F252"/>
    <mergeCell ref="G252:S252"/>
    <mergeCell ref="T252:Y252"/>
    <mergeCell ref="Z252:AD252"/>
    <mergeCell ref="AQ250:AV250"/>
    <mergeCell ref="AW250:BD250"/>
    <mergeCell ref="BE250:BL250"/>
    <mergeCell ref="A251:F251"/>
    <mergeCell ref="G251:S251"/>
    <mergeCell ref="T251:Y251"/>
    <mergeCell ref="Z251:AD251"/>
    <mergeCell ref="AE251:AJ251"/>
    <mergeCell ref="AK251:AP251"/>
    <mergeCell ref="AQ251:AV251"/>
    <mergeCell ref="A250:F250"/>
    <mergeCell ref="G250:S250"/>
    <mergeCell ref="T250:Y250"/>
    <mergeCell ref="Z250:AD250"/>
    <mergeCell ref="AE250:AJ250"/>
    <mergeCell ref="AK250:AP250"/>
    <mergeCell ref="BE247:BL248"/>
    <mergeCell ref="A249:F249"/>
    <mergeCell ref="G249:S249"/>
    <mergeCell ref="T249:Y249"/>
    <mergeCell ref="Z249:AD249"/>
    <mergeCell ref="AE249:AJ249"/>
    <mergeCell ref="AK249:AP249"/>
    <mergeCell ref="AQ249:AV249"/>
    <mergeCell ref="AW249:BD249"/>
    <mergeCell ref="BE249:BL249"/>
    <mergeCell ref="A245:BL245"/>
    <mergeCell ref="A246:BL246"/>
    <mergeCell ref="A247:F248"/>
    <mergeCell ref="G247:S248"/>
    <mergeCell ref="T247:Y248"/>
    <mergeCell ref="Z247:AD248"/>
    <mergeCell ref="AE247:AJ248"/>
    <mergeCell ref="AK247:AP248"/>
    <mergeCell ref="AQ247:AV248"/>
    <mergeCell ref="AW247:BD248"/>
    <mergeCell ref="AJ233:AN233"/>
    <mergeCell ref="AO233:AS233"/>
    <mergeCell ref="AT233:AW233"/>
    <mergeCell ref="AX233:BB233"/>
    <mergeCell ref="BC233:BG233"/>
    <mergeCell ref="BH233:BL233"/>
    <mergeCell ref="A233:F233"/>
    <mergeCell ref="G233:P233"/>
    <mergeCell ref="Q233:U233"/>
    <mergeCell ref="V233:Y233"/>
    <mergeCell ref="Z233:AD233"/>
    <mergeCell ref="AE233:AI233"/>
    <mergeCell ref="AJ232:AN232"/>
    <mergeCell ref="AO232:AS232"/>
    <mergeCell ref="AT232:AW232"/>
    <mergeCell ref="AX232:BB232"/>
    <mergeCell ref="BC232:BG232"/>
    <mergeCell ref="BH232:BL232"/>
    <mergeCell ref="A232:F232"/>
    <mergeCell ref="G232:P232"/>
    <mergeCell ref="Q232:U232"/>
    <mergeCell ref="V232:Y232"/>
    <mergeCell ref="Z232:AD232"/>
    <mergeCell ref="AE232:AI232"/>
    <mergeCell ref="AJ231:AN231"/>
    <mergeCell ref="AO231:AS231"/>
    <mergeCell ref="AT231:AW231"/>
    <mergeCell ref="AX231:BB231"/>
    <mergeCell ref="BC231:BG231"/>
    <mergeCell ref="BH231:BL231"/>
    <mergeCell ref="A231:F231"/>
    <mergeCell ref="G231:P231"/>
    <mergeCell ref="Q231:U231"/>
    <mergeCell ref="V231:Y231"/>
    <mergeCell ref="Z231:AD231"/>
    <mergeCell ref="AE231:AI231"/>
    <mergeCell ref="AT229:AW230"/>
    <mergeCell ref="AX229:BG229"/>
    <mergeCell ref="BH229:BL230"/>
    <mergeCell ref="Z230:AD230"/>
    <mergeCell ref="AE230:AI230"/>
    <mergeCell ref="AX230:BB230"/>
    <mergeCell ref="BC230:BG230"/>
    <mergeCell ref="A227:BL227"/>
    <mergeCell ref="A228:F230"/>
    <mergeCell ref="G228:P230"/>
    <mergeCell ref="Q228:AN228"/>
    <mergeCell ref="AO228:BL228"/>
    <mergeCell ref="Q229:U230"/>
    <mergeCell ref="V229:Y230"/>
    <mergeCell ref="Z229:AI229"/>
    <mergeCell ref="AJ229:AN230"/>
    <mergeCell ref="AO229:AS230"/>
    <mergeCell ref="AK213:AP213"/>
    <mergeCell ref="AQ213:AV213"/>
    <mergeCell ref="AW213:BA213"/>
    <mergeCell ref="BB213:BF213"/>
    <mergeCell ref="BG213:BL213"/>
    <mergeCell ref="A226:BL226"/>
    <mergeCell ref="BB214:BF214"/>
    <mergeCell ref="BG214:BL214"/>
    <mergeCell ref="A215:F215"/>
    <mergeCell ref="G215:S215"/>
    <mergeCell ref="AK212:AP212"/>
    <mergeCell ref="AQ212:AV212"/>
    <mergeCell ref="AW212:BA212"/>
    <mergeCell ref="BB212:BF212"/>
    <mergeCell ref="BG212:BL212"/>
    <mergeCell ref="A213:F213"/>
    <mergeCell ref="G213:S213"/>
    <mergeCell ref="T213:Y213"/>
    <mergeCell ref="Z213:AD213"/>
    <mergeCell ref="AE213:AJ213"/>
    <mergeCell ref="AK211:AP211"/>
    <mergeCell ref="AQ211:AV211"/>
    <mergeCell ref="AW211:BA211"/>
    <mergeCell ref="BB211:BF211"/>
    <mergeCell ref="BG211:BL211"/>
    <mergeCell ref="A212:F212"/>
    <mergeCell ref="G212:S212"/>
    <mergeCell ref="T212:Y212"/>
    <mergeCell ref="Z212:AD212"/>
    <mergeCell ref="AE212:AJ212"/>
    <mergeCell ref="AQ209:AV210"/>
    <mergeCell ref="AW209:BF209"/>
    <mergeCell ref="BG209:BL210"/>
    <mergeCell ref="AW210:BA210"/>
    <mergeCell ref="BB210:BF210"/>
    <mergeCell ref="A211:F211"/>
    <mergeCell ref="G211:S211"/>
    <mergeCell ref="T211:Y211"/>
    <mergeCell ref="Z211:AD211"/>
    <mergeCell ref="AE211:AJ211"/>
    <mergeCell ref="A209:F210"/>
    <mergeCell ref="G209:S210"/>
    <mergeCell ref="T209:Y210"/>
    <mergeCell ref="Z209:AD210"/>
    <mergeCell ref="AE209:AJ210"/>
    <mergeCell ref="AK209:AP210"/>
    <mergeCell ref="BP199:BS199"/>
    <mergeCell ref="A202:BL202"/>
    <mergeCell ref="A203:BL203"/>
    <mergeCell ref="A206:BL206"/>
    <mergeCell ref="A207:BL207"/>
    <mergeCell ref="A208:BL208"/>
    <mergeCell ref="AO199:AR199"/>
    <mergeCell ref="AS199:AW199"/>
    <mergeCell ref="AX199:BA199"/>
    <mergeCell ref="BB199:BF199"/>
    <mergeCell ref="BG199:BJ199"/>
    <mergeCell ref="BK199:BO199"/>
    <mergeCell ref="BB198:BF198"/>
    <mergeCell ref="BG198:BJ198"/>
    <mergeCell ref="BK198:BO198"/>
    <mergeCell ref="BP198:BS198"/>
    <mergeCell ref="A199:M199"/>
    <mergeCell ref="N199:U199"/>
    <mergeCell ref="V199:Z199"/>
    <mergeCell ref="AA199:AE199"/>
    <mergeCell ref="AF199:AI199"/>
    <mergeCell ref="AJ199:AN199"/>
    <mergeCell ref="BP197:BS197"/>
    <mergeCell ref="A198:M198"/>
    <mergeCell ref="N198:U198"/>
    <mergeCell ref="V198:Z198"/>
    <mergeCell ref="AA198:AE198"/>
    <mergeCell ref="AF198:AI198"/>
    <mergeCell ref="AJ198:AN198"/>
    <mergeCell ref="AO198:AR198"/>
    <mergeCell ref="AS198:AW198"/>
    <mergeCell ref="AX198:BA198"/>
    <mergeCell ref="AO197:AR197"/>
    <mergeCell ref="AS197:AW197"/>
    <mergeCell ref="AX197:BA197"/>
    <mergeCell ref="BB197:BF197"/>
    <mergeCell ref="BG197:BJ197"/>
    <mergeCell ref="BK197:BO197"/>
    <mergeCell ref="BB196:BF196"/>
    <mergeCell ref="BG196:BJ196"/>
    <mergeCell ref="BK196:BO196"/>
    <mergeCell ref="BP196:BS196"/>
    <mergeCell ref="A197:M197"/>
    <mergeCell ref="N197:U197"/>
    <mergeCell ref="V197:Z197"/>
    <mergeCell ref="AA197:AE197"/>
    <mergeCell ref="AF197:AI197"/>
    <mergeCell ref="AJ197:AN197"/>
    <mergeCell ref="AA196:AE196"/>
    <mergeCell ref="AF196:AI196"/>
    <mergeCell ref="AJ196:AN196"/>
    <mergeCell ref="AO196:AR196"/>
    <mergeCell ref="AS196:AW196"/>
    <mergeCell ref="AX196:BA196"/>
    <mergeCell ref="A193:BL193"/>
    <mergeCell ref="A194:BM194"/>
    <mergeCell ref="A195:M196"/>
    <mergeCell ref="N195:U196"/>
    <mergeCell ref="V195:Z196"/>
    <mergeCell ref="AA195:AI195"/>
    <mergeCell ref="AJ195:AR195"/>
    <mergeCell ref="AS195:BA195"/>
    <mergeCell ref="BB195:BJ195"/>
    <mergeCell ref="BK195:BS195"/>
    <mergeCell ref="AZ189:BD189"/>
    <mergeCell ref="A190:F190"/>
    <mergeCell ref="G190:S190"/>
    <mergeCell ref="T190:Z190"/>
    <mergeCell ref="AA190:AE190"/>
    <mergeCell ref="AF190:AJ190"/>
    <mergeCell ref="AK190:AO190"/>
    <mergeCell ref="AP190:AT190"/>
    <mergeCell ref="AU190:AY190"/>
    <mergeCell ref="AZ190:BD190"/>
    <mergeCell ref="AU188:AY188"/>
    <mergeCell ref="AZ188:BD188"/>
    <mergeCell ref="A189:F189"/>
    <mergeCell ref="G189:S189"/>
    <mergeCell ref="T189:Z189"/>
    <mergeCell ref="AA189:AE189"/>
    <mergeCell ref="AF189:AJ189"/>
    <mergeCell ref="AK189:AO189"/>
    <mergeCell ref="AP189:AT189"/>
    <mergeCell ref="AU189:AY189"/>
    <mergeCell ref="AP187:AT187"/>
    <mergeCell ref="AU187:AY187"/>
    <mergeCell ref="AZ187:BD187"/>
    <mergeCell ref="A188:F188"/>
    <mergeCell ref="G188:S188"/>
    <mergeCell ref="T188:Z188"/>
    <mergeCell ref="AA188:AE188"/>
    <mergeCell ref="AF188:AJ188"/>
    <mergeCell ref="AK188:AO188"/>
    <mergeCell ref="AP188:AT188"/>
    <mergeCell ref="A184:BL184"/>
    <mergeCell ref="A185:BD185"/>
    <mergeCell ref="A186:F187"/>
    <mergeCell ref="G186:S187"/>
    <mergeCell ref="T186:Z187"/>
    <mergeCell ref="AA186:AO186"/>
    <mergeCell ref="AP186:BD186"/>
    <mergeCell ref="AA187:AE187"/>
    <mergeCell ref="AF187:AJ187"/>
    <mergeCell ref="AK187:AO187"/>
    <mergeCell ref="AP182:AT182"/>
    <mergeCell ref="AU182:AY182"/>
    <mergeCell ref="AZ182:BD182"/>
    <mergeCell ref="BE182:BI182"/>
    <mergeCell ref="BJ182:BN182"/>
    <mergeCell ref="BO182:BS182"/>
    <mergeCell ref="A182:F182"/>
    <mergeCell ref="G182:S182"/>
    <mergeCell ref="T182:Z182"/>
    <mergeCell ref="AA182:AE182"/>
    <mergeCell ref="AF182:AJ182"/>
    <mergeCell ref="AK182:AO182"/>
    <mergeCell ref="AP181:AT181"/>
    <mergeCell ref="AU181:AY181"/>
    <mergeCell ref="AZ181:BD181"/>
    <mergeCell ref="BE181:BI181"/>
    <mergeCell ref="BJ181:BN181"/>
    <mergeCell ref="BO181:BS181"/>
    <mergeCell ref="A181:F181"/>
    <mergeCell ref="G181:S181"/>
    <mergeCell ref="T181:Z181"/>
    <mergeCell ref="AA181:AE181"/>
    <mergeCell ref="AF181:AJ181"/>
    <mergeCell ref="AK181:AO181"/>
    <mergeCell ref="AP180:AT180"/>
    <mergeCell ref="AU180:AY180"/>
    <mergeCell ref="AZ180:BD180"/>
    <mergeCell ref="BE180:BI180"/>
    <mergeCell ref="BJ180:BN180"/>
    <mergeCell ref="BO180:BS180"/>
    <mergeCell ref="A180:F180"/>
    <mergeCell ref="G180:S180"/>
    <mergeCell ref="T180:Z180"/>
    <mergeCell ref="AA180:AE180"/>
    <mergeCell ref="AF180:AJ180"/>
    <mergeCell ref="AK180:AO180"/>
    <mergeCell ref="AP179:AT179"/>
    <mergeCell ref="AU179:AY179"/>
    <mergeCell ref="AZ179:BD179"/>
    <mergeCell ref="BE179:BI179"/>
    <mergeCell ref="BJ179:BN179"/>
    <mergeCell ref="BO179:BS179"/>
    <mergeCell ref="A177:BS177"/>
    <mergeCell ref="A178:F179"/>
    <mergeCell ref="G178:S179"/>
    <mergeCell ref="T178:Z179"/>
    <mergeCell ref="AA178:AO178"/>
    <mergeCell ref="AP178:BD178"/>
    <mergeCell ref="BE178:BS178"/>
    <mergeCell ref="AA179:AE179"/>
    <mergeCell ref="AF179:AJ179"/>
    <mergeCell ref="AK179:AO179"/>
    <mergeCell ref="BA169:BC169"/>
    <mergeCell ref="BD169:BF169"/>
    <mergeCell ref="BG169:BI169"/>
    <mergeCell ref="BJ169:BL169"/>
    <mergeCell ref="A175:BL175"/>
    <mergeCell ref="A176:BS176"/>
    <mergeCell ref="A170:C170"/>
    <mergeCell ref="D170:V170"/>
    <mergeCell ref="W170:Y170"/>
    <mergeCell ref="Z170:AB170"/>
    <mergeCell ref="AI169:AK169"/>
    <mergeCell ref="AL169:AN169"/>
    <mergeCell ref="AO169:AQ169"/>
    <mergeCell ref="AR169:AT169"/>
    <mergeCell ref="AU169:AW169"/>
    <mergeCell ref="AX169:AZ169"/>
    <mergeCell ref="BA168:BC168"/>
    <mergeCell ref="BD168:BF168"/>
    <mergeCell ref="BG168:BI168"/>
    <mergeCell ref="BJ168:BL168"/>
    <mergeCell ref="A169:C169"/>
    <mergeCell ref="D169:V169"/>
    <mergeCell ref="W169:Y169"/>
    <mergeCell ref="Z169:AB169"/>
    <mergeCell ref="AC169:AE169"/>
    <mergeCell ref="AF169:AH169"/>
    <mergeCell ref="AI168:AK168"/>
    <mergeCell ref="AL168:AN168"/>
    <mergeCell ref="AO168:AQ168"/>
    <mergeCell ref="AR168:AT168"/>
    <mergeCell ref="AU168:AW168"/>
    <mergeCell ref="AX168:AZ168"/>
    <mergeCell ref="BA167:BC167"/>
    <mergeCell ref="BD167:BF167"/>
    <mergeCell ref="BG167:BI167"/>
    <mergeCell ref="BJ167:BL167"/>
    <mergeCell ref="A168:C168"/>
    <mergeCell ref="D168:V168"/>
    <mergeCell ref="W168:Y168"/>
    <mergeCell ref="Z168:AB168"/>
    <mergeCell ref="AC168:AE168"/>
    <mergeCell ref="AF168:AH168"/>
    <mergeCell ref="AI167:AK167"/>
    <mergeCell ref="AL167:AN167"/>
    <mergeCell ref="AO167:AQ167"/>
    <mergeCell ref="AR167:AT167"/>
    <mergeCell ref="AU167:AW167"/>
    <mergeCell ref="AX167:AZ167"/>
    <mergeCell ref="A167:C167"/>
    <mergeCell ref="D167:V167"/>
    <mergeCell ref="W167:Y167"/>
    <mergeCell ref="Z167:AB167"/>
    <mergeCell ref="AC167:AE167"/>
    <mergeCell ref="AF167:AH167"/>
    <mergeCell ref="BJ165:BL166"/>
    <mergeCell ref="W166:Y166"/>
    <mergeCell ref="Z166:AB166"/>
    <mergeCell ref="AC166:AE166"/>
    <mergeCell ref="AF166:AH166"/>
    <mergeCell ref="AI166:AK166"/>
    <mergeCell ref="AL166:AN166"/>
    <mergeCell ref="AO166:AQ166"/>
    <mergeCell ref="AR166:AT166"/>
    <mergeCell ref="BG164:BL164"/>
    <mergeCell ref="W165:AB165"/>
    <mergeCell ref="AC165:AH165"/>
    <mergeCell ref="AI165:AN165"/>
    <mergeCell ref="AO165:AT165"/>
    <mergeCell ref="AU165:AW166"/>
    <mergeCell ref="AX165:AZ166"/>
    <mergeCell ref="BA165:BC166"/>
    <mergeCell ref="BD165:BF166"/>
    <mergeCell ref="BG165:BI166"/>
    <mergeCell ref="A164:C166"/>
    <mergeCell ref="D164:V166"/>
    <mergeCell ref="W164:AH164"/>
    <mergeCell ref="AI164:AT164"/>
    <mergeCell ref="AU164:AZ164"/>
    <mergeCell ref="BA164:BF164"/>
    <mergeCell ref="AT152:AX152"/>
    <mergeCell ref="AY152:BC152"/>
    <mergeCell ref="BD152:BH152"/>
    <mergeCell ref="BI152:BM152"/>
    <mergeCell ref="BN152:BR152"/>
    <mergeCell ref="A163:BL163"/>
    <mergeCell ref="BI153:BM153"/>
    <mergeCell ref="BN153:BR153"/>
    <mergeCell ref="A154:T154"/>
    <mergeCell ref="U154:Y154"/>
    <mergeCell ref="A152:T152"/>
    <mergeCell ref="U152:Y152"/>
    <mergeCell ref="Z152:AD152"/>
    <mergeCell ref="AE152:AI152"/>
    <mergeCell ref="AJ152:AN152"/>
    <mergeCell ref="AO152:AS152"/>
    <mergeCell ref="AO151:AS151"/>
    <mergeCell ref="AT151:AX151"/>
    <mergeCell ref="AY151:BC151"/>
    <mergeCell ref="BD151:BH151"/>
    <mergeCell ref="BI151:BM151"/>
    <mergeCell ref="BN151:BR151"/>
    <mergeCell ref="AT150:AX150"/>
    <mergeCell ref="AY150:BC150"/>
    <mergeCell ref="BD150:BH150"/>
    <mergeCell ref="BI150:BM150"/>
    <mergeCell ref="BN150:BR150"/>
    <mergeCell ref="A151:T151"/>
    <mergeCell ref="U151:Y151"/>
    <mergeCell ref="Z151:AD151"/>
    <mergeCell ref="AE151:AI151"/>
    <mergeCell ref="AJ151:AN151"/>
    <mergeCell ref="A150:T150"/>
    <mergeCell ref="U150:Y150"/>
    <mergeCell ref="Z150:AD150"/>
    <mergeCell ref="AE150:AI150"/>
    <mergeCell ref="AJ150:AN150"/>
    <mergeCell ref="AO150:AS150"/>
    <mergeCell ref="AO149:AS149"/>
    <mergeCell ref="AT149:AX149"/>
    <mergeCell ref="AY149:BC149"/>
    <mergeCell ref="BD149:BH149"/>
    <mergeCell ref="BI149:BM149"/>
    <mergeCell ref="BN149:BR149"/>
    <mergeCell ref="A148:T149"/>
    <mergeCell ref="U148:AD148"/>
    <mergeCell ref="AE148:AN148"/>
    <mergeCell ref="AO148:AX148"/>
    <mergeCell ref="AY148:BH148"/>
    <mergeCell ref="BI148:BR148"/>
    <mergeCell ref="U149:Y149"/>
    <mergeCell ref="Z149:AD149"/>
    <mergeCell ref="AE149:AI149"/>
    <mergeCell ref="AJ149:AN149"/>
    <mergeCell ref="AP137:AT137"/>
    <mergeCell ref="AU137:AY137"/>
    <mergeCell ref="AZ137:BD137"/>
    <mergeCell ref="BE137:BI137"/>
    <mergeCell ref="A146:BL146"/>
    <mergeCell ref="A147:BR147"/>
    <mergeCell ref="BE138:BI138"/>
    <mergeCell ref="A139:C139"/>
    <mergeCell ref="D139:P139"/>
    <mergeCell ref="Q139:U139"/>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BT123:BX123"/>
    <mergeCell ref="A132:BL132"/>
    <mergeCell ref="A133:C134"/>
    <mergeCell ref="D133:P134"/>
    <mergeCell ref="Q133:U134"/>
    <mergeCell ref="V133:AE134"/>
    <mergeCell ref="AF133:AT133"/>
    <mergeCell ref="AU133:BI133"/>
    <mergeCell ref="AF134:AJ134"/>
    <mergeCell ref="AK134:AO13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A121:C121"/>
    <mergeCell ref="D121:P121"/>
    <mergeCell ref="Q121:U121"/>
    <mergeCell ref="V121:AE121"/>
    <mergeCell ref="AF121:AJ121"/>
    <mergeCell ref="AK121:AO121"/>
    <mergeCell ref="BJ119:BX119"/>
    <mergeCell ref="AF120:AJ120"/>
    <mergeCell ref="AK120:AO120"/>
    <mergeCell ref="AP120:AT120"/>
    <mergeCell ref="AU120:AY120"/>
    <mergeCell ref="AZ120:BD120"/>
    <mergeCell ref="BE120:BI120"/>
    <mergeCell ref="BJ120:BN120"/>
    <mergeCell ref="BO120:BS120"/>
    <mergeCell ref="BT120:BX120"/>
    <mergeCell ref="A119:C120"/>
    <mergeCell ref="D119:P120"/>
    <mergeCell ref="Q119:U120"/>
    <mergeCell ref="V119:AE120"/>
    <mergeCell ref="AF119:AT119"/>
    <mergeCell ref="AU119:BI119"/>
    <mergeCell ref="AO113:AS113"/>
    <mergeCell ref="AT113:AX113"/>
    <mergeCell ref="AY113:BC113"/>
    <mergeCell ref="BD113:BH113"/>
    <mergeCell ref="A117:BL117"/>
    <mergeCell ref="A118:BL118"/>
    <mergeCell ref="AJ114:AN114"/>
    <mergeCell ref="AO114:AS114"/>
    <mergeCell ref="AT114:AX114"/>
    <mergeCell ref="AY114:BC114"/>
    <mergeCell ref="AO112:AS112"/>
    <mergeCell ref="AT112:AX112"/>
    <mergeCell ref="AY112:BC112"/>
    <mergeCell ref="BD112:BH112"/>
    <mergeCell ref="A113:C113"/>
    <mergeCell ref="D113:T113"/>
    <mergeCell ref="U113:Y113"/>
    <mergeCell ref="Z113:AD113"/>
    <mergeCell ref="AE113:AI113"/>
    <mergeCell ref="AJ113:AN113"/>
    <mergeCell ref="AO111:AS111"/>
    <mergeCell ref="AT111:AX111"/>
    <mergeCell ref="AY111:BC111"/>
    <mergeCell ref="BD111:BH111"/>
    <mergeCell ref="A112:C112"/>
    <mergeCell ref="D112:T112"/>
    <mergeCell ref="U112:Y112"/>
    <mergeCell ref="Z112:AD112"/>
    <mergeCell ref="AE112:AI112"/>
    <mergeCell ref="AJ112:AN112"/>
    <mergeCell ref="A111:C111"/>
    <mergeCell ref="D111:T111"/>
    <mergeCell ref="U111:Y111"/>
    <mergeCell ref="Z111:AD111"/>
    <mergeCell ref="AE111:AI111"/>
    <mergeCell ref="AJ111:AN111"/>
    <mergeCell ref="AE110:AI110"/>
    <mergeCell ref="AJ110:AN110"/>
    <mergeCell ref="AO110:AS110"/>
    <mergeCell ref="AT110:AX110"/>
    <mergeCell ref="AY110:BC110"/>
    <mergeCell ref="BD110:BH110"/>
    <mergeCell ref="BQ104:BT104"/>
    <mergeCell ref="BU104:BY104"/>
    <mergeCell ref="A107:BL107"/>
    <mergeCell ref="A108:BH108"/>
    <mergeCell ref="A109:C110"/>
    <mergeCell ref="D109:T110"/>
    <mergeCell ref="U109:AN109"/>
    <mergeCell ref="AO109:BH109"/>
    <mergeCell ref="U110:Y110"/>
    <mergeCell ref="Z110:AD110"/>
    <mergeCell ref="AN104:AR104"/>
    <mergeCell ref="AS104:AW104"/>
    <mergeCell ref="AX104:BA104"/>
    <mergeCell ref="BB104:BF104"/>
    <mergeCell ref="BG104:BK104"/>
    <mergeCell ref="BL104:BP104"/>
    <mergeCell ref="A104:C104"/>
    <mergeCell ref="D104:T104"/>
    <mergeCell ref="U104:Y104"/>
    <mergeCell ref="Z104:AD104"/>
    <mergeCell ref="AE104:AH104"/>
    <mergeCell ref="AI104:AM104"/>
    <mergeCell ref="AX103:BA103"/>
    <mergeCell ref="BB103:BF103"/>
    <mergeCell ref="BG103:BK103"/>
    <mergeCell ref="BL103:BP103"/>
    <mergeCell ref="BQ103:BT103"/>
    <mergeCell ref="BU103:BY103"/>
    <mergeCell ref="BQ102:BT102"/>
    <mergeCell ref="BU102:BY102"/>
    <mergeCell ref="A103:C103"/>
    <mergeCell ref="D103:T103"/>
    <mergeCell ref="U103:Y103"/>
    <mergeCell ref="Z103:AD103"/>
    <mergeCell ref="AE103:AH103"/>
    <mergeCell ref="AI103:AM103"/>
    <mergeCell ref="AN103:AR103"/>
    <mergeCell ref="AS103:AW103"/>
    <mergeCell ref="AN102:AR102"/>
    <mergeCell ref="AS102:AW102"/>
    <mergeCell ref="AX102:BA102"/>
    <mergeCell ref="BB102:BF102"/>
    <mergeCell ref="BG102:BK102"/>
    <mergeCell ref="BL102:BP102"/>
    <mergeCell ref="A102:C102"/>
    <mergeCell ref="D102:T102"/>
    <mergeCell ref="U102:Y102"/>
    <mergeCell ref="Z102:AD102"/>
    <mergeCell ref="AE102:AH102"/>
    <mergeCell ref="AI102:AM102"/>
    <mergeCell ref="AX101:BA101"/>
    <mergeCell ref="BB101:BF101"/>
    <mergeCell ref="BG101:BK101"/>
    <mergeCell ref="BL101:BP101"/>
    <mergeCell ref="BQ101:BT101"/>
    <mergeCell ref="BU101:BY101"/>
    <mergeCell ref="U101:Y101"/>
    <mergeCell ref="Z101:AD101"/>
    <mergeCell ref="AE101:AH101"/>
    <mergeCell ref="AI101:AM101"/>
    <mergeCell ref="AN101:AR101"/>
    <mergeCell ref="AS101:AW101"/>
    <mergeCell ref="BB94:BF94"/>
    <mergeCell ref="BG94:BK94"/>
    <mergeCell ref="A97:BL97"/>
    <mergeCell ref="A98:BL98"/>
    <mergeCell ref="A99:BY99"/>
    <mergeCell ref="A100:C101"/>
    <mergeCell ref="D100:T101"/>
    <mergeCell ref="U100:AM100"/>
    <mergeCell ref="AN100:BF100"/>
    <mergeCell ref="BG100:BY100"/>
    <mergeCell ref="BB93:BF93"/>
    <mergeCell ref="BG93:BK93"/>
    <mergeCell ref="A94:E94"/>
    <mergeCell ref="F94:W94"/>
    <mergeCell ref="X94:AB94"/>
    <mergeCell ref="AC94:AG94"/>
    <mergeCell ref="AH94:AL94"/>
    <mergeCell ref="AM94:AQ94"/>
    <mergeCell ref="AR94:AV94"/>
    <mergeCell ref="AW94:BA94"/>
    <mergeCell ref="BB92:BF92"/>
    <mergeCell ref="BG92:BK92"/>
    <mergeCell ref="A93:E93"/>
    <mergeCell ref="F93:W93"/>
    <mergeCell ref="X93:AB93"/>
    <mergeCell ref="AC93:AG93"/>
    <mergeCell ref="AH93:AL93"/>
    <mergeCell ref="AM93:AQ93"/>
    <mergeCell ref="AR93:AV93"/>
    <mergeCell ref="AW93:BA93"/>
    <mergeCell ref="BB91:BF91"/>
    <mergeCell ref="BG91:BK91"/>
    <mergeCell ref="A92:E92"/>
    <mergeCell ref="F92:W92"/>
    <mergeCell ref="X92:AB92"/>
    <mergeCell ref="AC92:AG92"/>
    <mergeCell ref="AH92:AL92"/>
    <mergeCell ref="AM92:AQ92"/>
    <mergeCell ref="AR92:AV92"/>
    <mergeCell ref="AW92:BA92"/>
    <mergeCell ref="A90:E91"/>
    <mergeCell ref="F90:W91"/>
    <mergeCell ref="X90:AQ90"/>
    <mergeCell ref="AR90:BK90"/>
    <mergeCell ref="X91:AB91"/>
    <mergeCell ref="AC91:AG91"/>
    <mergeCell ref="AH91:AL91"/>
    <mergeCell ref="AM91:AQ91"/>
    <mergeCell ref="AR91:AV91"/>
    <mergeCell ref="AW91:BA91"/>
    <mergeCell ref="AR76:AV76"/>
    <mergeCell ref="AW76:BA76"/>
    <mergeCell ref="BB76:BF76"/>
    <mergeCell ref="BG76:BK76"/>
    <mergeCell ref="A88:BL88"/>
    <mergeCell ref="A89:BK89"/>
    <mergeCell ref="AW77:BA77"/>
    <mergeCell ref="BB77:BF77"/>
    <mergeCell ref="BG77:BK77"/>
    <mergeCell ref="A78:D78"/>
    <mergeCell ref="AR75:AV75"/>
    <mergeCell ref="AW75:BA75"/>
    <mergeCell ref="BB75:BF75"/>
    <mergeCell ref="BG75:BK75"/>
    <mergeCell ref="A76:D76"/>
    <mergeCell ref="E76:W76"/>
    <mergeCell ref="X76:AB76"/>
    <mergeCell ref="AC76:AG76"/>
    <mergeCell ref="AH76:AL76"/>
    <mergeCell ref="AM76:AQ76"/>
    <mergeCell ref="AR74:AV74"/>
    <mergeCell ref="AW74:BA74"/>
    <mergeCell ref="BB74:BF74"/>
    <mergeCell ref="BG74:BK74"/>
    <mergeCell ref="A75:D75"/>
    <mergeCell ref="E75:W75"/>
    <mergeCell ref="X75:AB75"/>
    <mergeCell ref="AC75:AG75"/>
    <mergeCell ref="AH75:AL75"/>
    <mergeCell ref="AM75:AQ75"/>
    <mergeCell ref="A74:D74"/>
    <mergeCell ref="E74:W74"/>
    <mergeCell ref="X74:AB74"/>
    <mergeCell ref="AC74:AG74"/>
    <mergeCell ref="AH74:AL74"/>
    <mergeCell ref="AM74:AQ74"/>
    <mergeCell ref="AH73:AL73"/>
    <mergeCell ref="AM73:AQ73"/>
    <mergeCell ref="AR73:AV73"/>
    <mergeCell ref="AW73:BA73"/>
    <mergeCell ref="BB73:BF73"/>
    <mergeCell ref="BG73:BK73"/>
    <mergeCell ref="BQ68:BT68"/>
    <mergeCell ref="BU68:BY68"/>
    <mergeCell ref="A70:BL70"/>
    <mergeCell ref="A71:BK71"/>
    <mergeCell ref="A72:D73"/>
    <mergeCell ref="E72:W73"/>
    <mergeCell ref="X72:AQ72"/>
    <mergeCell ref="AR72:BK72"/>
    <mergeCell ref="X73:AB73"/>
    <mergeCell ref="AC73:AG73"/>
    <mergeCell ref="AN68:AR68"/>
    <mergeCell ref="AS68:AW68"/>
    <mergeCell ref="AX68:BA68"/>
    <mergeCell ref="BB68:BF68"/>
    <mergeCell ref="BG68:BK68"/>
    <mergeCell ref="BL68:BP68"/>
    <mergeCell ref="A68:E68"/>
    <mergeCell ref="F68:T68"/>
    <mergeCell ref="U68:Y68"/>
    <mergeCell ref="Z68:AD68"/>
    <mergeCell ref="AE68:AH68"/>
    <mergeCell ref="AI68:AM68"/>
    <mergeCell ref="AX67:BA67"/>
    <mergeCell ref="BB67:BF67"/>
    <mergeCell ref="BG67:BK67"/>
    <mergeCell ref="BL67:BP67"/>
    <mergeCell ref="BQ67:BT67"/>
    <mergeCell ref="BU67:BY67"/>
    <mergeCell ref="BQ66:BT66"/>
    <mergeCell ref="BU66:BY66"/>
    <mergeCell ref="A67:E67"/>
    <mergeCell ref="F67:T67"/>
    <mergeCell ref="U67:Y67"/>
    <mergeCell ref="Z67:AD67"/>
    <mergeCell ref="AE67:AH67"/>
    <mergeCell ref="AI67:AM67"/>
    <mergeCell ref="AN67:AR67"/>
    <mergeCell ref="AS67:AW67"/>
    <mergeCell ref="AN66:AR66"/>
    <mergeCell ref="AS66:AW66"/>
    <mergeCell ref="AX66:BA66"/>
    <mergeCell ref="BB66:BF66"/>
    <mergeCell ref="BG66:BK66"/>
    <mergeCell ref="BL66:BP66"/>
    <mergeCell ref="BG65:BK65"/>
    <mergeCell ref="BL65:BP65"/>
    <mergeCell ref="BQ65:BT65"/>
    <mergeCell ref="BU65:BY65"/>
    <mergeCell ref="A66:E66"/>
    <mergeCell ref="F66:T66"/>
    <mergeCell ref="U66:Y66"/>
    <mergeCell ref="Z66:AD66"/>
    <mergeCell ref="AE66:AH66"/>
    <mergeCell ref="AI66:AM66"/>
    <mergeCell ref="AE65:AH65"/>
    <mergeCell ref="AI65:AM65"/>
    <mergeCell ref="AN65:AR65"/>
    <mergeCell ref="AS65:AW65"/>
    <mergeCell ref="AX65:BA65"/>
    <mergeCell ref="BB65:BF65"/>
    <mergeCell ref="BU50:BY50"/>
    <mergeCell ref="A62:BL62"/>
    <mergeCell ref="A63:BY63"/>
    <mergeCell ref="A64:E65"/>
    <mergeCell ref="F64:T65"/>
    <mergeCell ref="U64:AM64"/>
    <mergeCell ref="AN64:BF64"/>
    <mergeCell ref="BG64:BY64"/>
    <mergeCell ref="U65:Y65"/>
    <mergeCell ref="Z65:AD65"/>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104:A105 A113:A114 A169:A172">
    <cfRule type="cellIs" dxfId="3" priority="3" stopIfTrue="1" operator="equal">
      <formula>A103</formula>
    </cfRule>
  </conditionalFormatting>
  <conditionalFormatting sqref="A123:C130 A137:C144">
    <cfRule type="cellIs" dxfId="2" priority="1" stopIfTrue="1" operator="equal">
      <formula>A122</formula>
    </cfRule>
    <cfRule type="cellIs" dxfId="1" priority="2" stopIfTrue="1" operator="equal">
      <formula>0</formula>
    </cfRule>
  </conditionalFormatting>
  <conditionalFormatting sqref="A115">
    <cfRule type="cellIs" dxfId="0" priority="5" stopIfTrue="1" operator="equal">
      <formula>A113</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КПК1510160</vt:lpstr>
      <vt:lpstr>'Додаток2 КПК1510160'!Область_печати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Admin</cp:lastModifiedBy>
  <cp:lastPrinted>2023-12-11T09:52:38Z</cp:lastPrinted>
  <dcterms:created xsi:type="dcterms:W3CDTF">2016-07-02T12:27:50Z</dcterms:created>
  <dcterms:modified xsi:type="dcterms:W3CDTF">2023-12-11T13:44:58Z</dcterms:modified>
</cp:coreProperties>
</file>